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\Desktop\"/>
    </mc:Choice>
  </mc:AlternateContent>
  <bookViews>
    <workbookView xWindow="0" yWindow="0" windowWidth="23040" windowHeight="10392" tabRatio="998"/>
  </bookViews>
  <sheets>
    <sheet name="EMS 요율 계산기" sheetId="7" r:id="rId1"/>
    <sheet name="CJ-EMS 국가별 할인 Table" sheetId="9" r:id="rId2"/>
    <sheet name="EMS 기본 할인 요율" sheetId="6" state="hidden" r:id="rId3"/>
    <sheet name="EMS 특별수수료 포함 기본요율표" sheetId="5" r:id="rId4"/>
    <sheet name="EMS 기본 요율표" sheetId="1" r:id="rId5"/>
    <sheet name="국가별 특별운송수수료" sheetId="2" r:id="rId6"/>
    <sheet name="접수가능국가" sheetId="3" r:id="rId7"/>
  </sheets>
  <definedNames>
    <definedName name="_xlnm._FilterDatabase" localSheetId="0" hidden="1">'EMS 요율 계산기'!$XFB$3:$XFD$51</definedName>
    <definedName name="_xlnm.Print_Area" localSheetId="0">'EMS 요율 계산기'!$B$2:$F$18</definedName>
    <definedName name="Z_F0F2651E_D6EF_406E_AA82_7F97EE49A6D0_.wvu.Cols" localSheetId="0" hidden="1">'EMS 요율 계산기'!$XFB:$XFD</definedName>
    <definedName name="Z_F0F2651E_D6EF_406E_AA82_7F97EE49A6D0_.wvu.FilterData" localSheetId="0" hidden="1">'EMS 요율 계산기'!$XFB$3:$XFD$51</definedName>
  </definedNames>
  <calcPr calcId="162913"/>
  <customWorkbookViews>
    <customWorkbookView name="요율조회" guid="{F0F2651E-D6EF-406E-AA82-7F97EE49A6D0}" maximized="1" xWindow="2391" yWindow="-9" windowWidth="2418" windowHeight="1318" activeSheetId="7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9" i="9" l="1"/>
  <c r="V13" i="9" s="1"/>
  <c r="V9" i="6"/>
  <c r="V6" i="5"/>
  <c r="V9" i="5" s="1"/>
  <c r="V15" i="5"/>
  <c r="V16" i="5"/>
  <c r="V23" i="5"/>
  <c r="V24" i="5"/>
  <c r="V31" i="5"/>
  <c r="V32" i="5"/>
  <c r="V39" i="5"/>
  <c r="V40" i="5"/>
  <c r="V47" i="5"/>
  <c r="V48" i="5"/>
  <c r="V55" i="5"/>
  <c r="V56" i="5"/>
  <c r="V63" i="5"/>
  <c r="V64" i="5"/>
  <c r="V71" i="5"/>
  <c r="M8" i="6"/>
  <c r="AG23" i="6" s="1"/>
  <c r="AS10" i="5"/>
  <c r="AS14" i="5"/>
  <c r="AS18" i="5"/>
  <c r="AS22" i="5"/>
  <c r="AS26" i="5"/>
  <c r="AS30" i="5"/>
  <c r="AS34" i="5"/>
  <c r="AS38" i="5"/>
  <c r="AS42" i="5"/>
  <c r="AS46" i="5"/>
  <c r="AS50" i="5"/>
  <c r="AS54" i="5"/>
  <c r="AS58" i="5"/>
  <c r="AS62" i="5"/>
  <c r="AS66" i="5"/>
  <c r="AS70" i="5"/>
  <c r="AQ11" i="5"/>
  <c r="AQ15" i="5"/>
  <c r="AQ19" i="5"/>
  <c r="AQ23" i="5"/>
  <c r="AQ27" i="5"/>
  <c r="AQ31" i="5"/>
  <c r="AQ35" i="5"/>
  <c r="AQ39" i="5"/>
  <c r="AQ43" i="5"/>
  <c r="AQ47" i="5"/>
  <c r="AQ51" i="5"/>
  <c r="AQ55" i="5"/>
  <c r="AQ59" i="5"/>
  <c r="AQ63" i="5"/>
  <c r="AQ67" i="5"/>
  <c r="AQ71" i="5"/>
  <c r="AQ6" i="5"/>
  <c r="AQ12" i="5" s="1"/>
  <c r="AS6" i="5"/>
  <c r="AS9" i="6" s="1"/>
  <c r="AI9" i="9"/>
  <c r="V46" i="9" l="1"/>
  <c r="P73" i="6"/>
  <c r="P41" i="6"/>
  <c r="V75" i="6"/>
  <c r="V62" i="9"/>
  <c r="Y68" i="6"/>
  <c r="V30" i="9"/>
  <c r="V74" i="9"/>
  <c r="V58" i="9"/>
  <c r="V42" i="9"/>
  <c r="V26" i="9"/>
  <c r="P65" i="6"/>
  <c r="P33" i="6"/>
  <c r="AF73" i="6"/>
  <c r="AI66" i="6"/>
  <c r="V70" i="9"/>
  <c r="V54" i="9"/>
  <c r="V38" i="9"/>
  <c r="V22" i="9"/>
  <c r="P57" i="6"/>
  <c r="M22" i="6"/>
  <c r="AP71" i="6"/>
  <c r="AB61" i="6"/>
  <c r="V66" i="9"/>
  <c r="V50" i="9"/>
  <c r="V34" i="9"/>
  <c r="V18" i="9"/>
  <c r="L58" i="6"/>
  <c r="P49" i="6"/>
  <c r="R40" i="6"/>
  <c r="E70" i="6"/>
  <c r="AE54" i="6"/>
  <c r="V73" i="9"/>
  <c r="V69" i="9"/>
  <c r="V65" i="9"/>
  <c r="V61" i="9"/>
  <c r="V57" i="9"/>
  <c r="V53" i="9"/>
  <c r="V49" i="9"/>
  <c r="V45" i="9"/>
  <c r="V41" i="9"/>
  <c r="V37" i="9"/>
  <c r="V33" i="9"/>
  <c r="V29" i="9"/>
  <c r="V25" i="9"/>
  <c r="V21" i="9"/>
  <c r="V17" i="9"/>
  <c r="L42" i="6"/>
  <c r="P71" i="6"/>
  <c r="P63" i="6"/>
  <c r="P55" i="6"/>
  <c r="P47" i="6"/>
  <c r="P39" i="6"/>
  <c r="P31" i="6"/>
  <c r="M18" i="6"/>
  <c r="R56" i="6"/>
  <c r="AQ74" i="6"/>
  <c r="S73" i="6"/>
  <c r="Z71" i="6"/>
  <c r="AJ69" i="6"/>
  <c r="AT67" i="6"/>
  <c r="T66" i="6"/>
  <c r="AL59" i="6"/>
  <c r="AO52" i="6"/>
  <c r="V72" i="9"/>
  <c r="V68" i="9"/>
  <c r="V64" i="9"/>
  <c r="V60" i="9"/>
  <c r="V56" i="9"/>
  <c r="V52" i="9"/>
  <c r="V48" i="9"/>
  <c r="V44" i="9"/>
  <c r="V40" i="9"/>
  <c r="V36" i="9"/>
  <c r="V32" i="9"/>
  <c r="V28" i="9"/>
  <c r="V24" i="9"/>
  <c r="V20" i="9"/>
  <c r="V16" i="9"/>
  <c r="L26" i="6"/>
  <c r="P69" i="6"/>
  <c r="P61" i="6"/>
  <c r="P53" i="6"/>
  <c r="P45" i="6"/>
  <c r="P37" i="6"/>
  <c r="P29" i="6"/>
  <c r="M14" i="6"/>
  <c r="R72" i="6"/>
  <c r="AA74" i="6"/>
  <c r="AK72" i="6"/>
  <c r="AU70" i="6"/>
  <c r="J69" i="6"/>
  <c r="AD67" i="6"/>
  <c r="AS64" i="6"/>
  <c r="AV57" i="6"/>
  <c r="S48" i="6"/>
  <c r="V75" i="9"/>
  <c r="V71" i="9"/>
  <c r="V67" i="9"/>
  <c r="V63" i="9"/>
  <c r="V59" i="9"/>
  <c r="V55" i="9"/>
  <c r="V51" i="9"/>
  <c r="V47" i="9"/>
  <c r="V43" i="9"/>
  <c r="V39" i="9"/>
  <c r="V35" i="9"/>
  <c r="V31" i="9"/>
  <c r="V27" i="9"/>
  <c r="V23" i="9"/>
  <c r="V19" i="9"/>
  <c r="V15" i="9"/>
  <c r="L74" i="6"/>
  <c r="P75" i="6"/>
  <c r="P67" i="6"/>
  <c r="P59" i="6"/>
  <c r="P51" i="6"/>
  <c r="P43" i="6"/>
  <c r="P35" i="6"/>
  <c r="M26" i="6"/>
  <c r="R24" i="6"/>
  <c r="AL75" i="6"/>
  <c r="AV73" i="6"/>
  <c r="U72" i="6"/>
  <c r="AE70" i="6"/>
  <c r="AO68" i="6"/>
  <c r="K67" i="6"/>
  <c r="I63" i="6"/>
  <c r="U56" i="6"/>
  <c r="T41" i="6"/>
  <c r="L70" i="6"/>
  <c r="L54" i="6"/>
  <c r="L38" i="6"/>
  <c r="L22" i="6"/>
  <c r="M75" i="6"/>
  <c r="M73" i="6"/>
  <c r="M71" i="6"/>
  <c r="M69" i="6"/>
  <c r="M67" i="6"/>
  <c r="M65" i="6"/>
  <c r="M63" i="6"/>
  <c r="M61" i="6"/>
  <c r="M59" i="6"/>
  <c r="M57" i="6"/>
  <c r="M55" i="6"/>
  <c r="M53" i="6"/>
  <c r="M51" i="6"/>
  <c r="M49" i="6"/>
  <c r="M47" i="6"/>
  <c r="M45" i="6"/>
  <c r="M43" i="6"/>
  <c r="M41" i="6"/>
  <c r="M39" i="6"/>
  <c r="M37" i="6"/>
  <c r="M35" i="6"/>
  <c r="M33" i="6"/>
  <c r="M31" i="6"/>
  <c r="M29" i="6"/>
  <c r="M25" i="6"/>
  <c r="M21" i="6"/>
  <c r="M17" i="6"/>
  <c r="M13" i="6"/>
  <c r="R28" i="6"/>
  <c r="R44" i="6"/>
  <c r="R60" i="6"/>
  <c r="AX75" i="6"/>
  <c r="AH75" i="6"/>
  <c r="I75" i="6"/>
  <c r="AM74" i="6"/>
  <c r="W74" i="6"/>
  <c r="AR73" i="6"/>
  <c r="AB73" i="6"/>
  <c r="AW72" i="6"/>
  <c r="AG72" i="6"/>
  <c r="H72" i="6"/>
  <c r="AL71" i="6"/>
  <c r="V71" i="6"/>
  <c r="AQ70" i="6"/>
  <c r="AA70" i="6"/>
  <c r="AV69" i="6"/>
  <c r="AF69" i="6"/>
  <c r="S69" i="6"/>
  <c r="AK68" i="6"/>
  <c r="U68" i="6"/>
  <c r="AP67" i="6"/>
  <c r="Z67" i="6"/>
  <c r="AU66" i="6"/>
  <c r="AE66" i="6"/>
  <c r="E66" i="6"/>
  <c r="AC64" i="6"/>
  <c r="AM62" i="6"/>
  <c r="AW60" i="6"/>
  <c r="V59" i="6"/>
  <c r="AF57" i="6"/>
  <c r="AP55" i="6"/>
  <c r="E54" i="6"/>
  <c r="AW51" i="6"/>
  <c r="Z46" i="6"/>
  <c r="AC39" i="6"/>
  <c r="L66" i="6"/>
  <c r="L50" i="6"/>
  <c r="L34" i="6"/>
  <c r="L18" i="6"/>
  <c r="P74" i="6"/>
  <c r="P72" i="6"/>
  <c r="P70" i="6"/>
  <c r="P68" i="6"/>
  <c r="P66" i="6"/>
  <c r="P64" i="6"/>
  <c r="P62" i="6"/>
  <c r="P60" i="6"/>
  <c r="P58" i="6"/>
  <c r="P56" i="6"/>
  <c r="P54" i="6"/>
  <c r="P52" i="6"/>
  <c r="P50" i="6"/>
  <c r="P48" i="6"/>
  <c r="P46" i="6"/>
  <c r="P44" i="6"/>
  <c r="P42" i="6"/>
  <c r="P40" i="6"/>
  <c r="P38" i="6"/>
  <c r="P36" i="6"/>
  <c r="P34" i="6"/>
  <c r="P32" i="6"/>
  <c r="P30" i="6"/>
  <c r="M28" i="6"/>
  <c r="M24" i="6"/>
  <c r="M20" i="6"/>
  <c r="M16" i="6"/>
  <c r="R16" i="6"/>
  <c r="R32" i="6"/>
  <c r="R48" i="6"/>
  <c r="R64" i="6"/>
  <c r="AT75" i="6"/>
  <c r="AD75" i="6"/>
  <c r="K75" i="6"/>
  <c r="AI74" i="6"/>
  <c r="T74" i="6"/>
  <c r="AN73" i="6"/>
  <c r="X73" i="6"/>
  <c r="AS72" i="6"/>
  <c r="AC72" i="6"/>
  <c r="AX71" i="6"/>
  <c r="AH71" i="6"/>
  <c r="I71" i="6"/>
  <c r="AM70" i="6"/>
  <c r="W70" i="6"/>
  <c r="AR69" i="6"/>
  <c r="AB69" i="6"/>
  <c r="AW68" i="6"/>
  <c r="AG68" i="6"/>
  <c r="H68" i="6"/>
  <c r="AL67" i="6"/>
  <c r="V67" i="6"/>
  <c r="AQ66" i="6"/>
  <c r="AA66" i="6"/>
  <c r="AN65" i="6"/>
  <c r="AX63" i="6"/>
  <c r="W62" i="6"/>
  <c r="AG60" i="6"/>
  <c r="AQ58" i="6"/>
  <c r="S57" i="6"/>
  <c r="Z55" i="6"/>
  <c r="AJ53" i="6"/>
  <c r="H51" i="6"/>
  <c r="AJ44" i="6"/>
  <c r="Y34" i="6"/>
  <c r="L62" i="6"/>
  <c r="L46" i="6"/>
  <c r="L30" i="6"/>
  <c r="L14" i="6"/>
  <c r="M74" i="6"/>
  <c r="M72" i="6"/>
  <c r="M70" i="6"/>
  <c r="M68" i="6"/>
  <c r="M66" i="6"/>
  <c r="M64" i="6"/>
  <c r="M62" i="6"/>
  <c r="M60" i="6"/>
  <c r="M58" i="6"/>
  <c r="M56" i="6"/>
  <c r="M54" i="6"/>
  <c r="M52" i="6"/>
  <c r="M50" i="6"/>
  <c r="M48" i="6"/>
  <c r="M46" i="6"/>
  <c r="M44" i="6"/>
  <c r="M42" i="6"/>
  <c r="M40" i="6"/>
  <c r="M38" i="6"/>
  <c r="M36" i="6"/>
  <c r="M34" i="6"/>
  <c r="M32" i="6"/>
  <c r="M30" i="6"/>
  <c r="M27" i="6"/>
  <c r="M23" i="6"/>
  <c r="M19" i="6"/>
  <c r="M15" i="6"/>
  <c r="R20" i="6"/>
  <c r="R36" i="6"/>
  <c r="R52" i="6"/>
  <c r="R68" i="6"/>
  <c r="AP75" i="6"/>
  <c r="Z75" i="6"/>
  <c r="AU74" i="6"/>
  <c r="AE74" i="6"/>
  <c r="E74" i="6"/>
  <c r="AJ73" i="6"/>
  <c r="J73" i="6"/>
  <c r="AO72" i="6"/>
  <c r="Y72" i="6"/>
  <c r="AT71" i="6"/>
  <c r="AD71" i="6"/>
  <c r="K71" i="6"/>
  <c r="AI70" i="6"/>
  <c r="T70" i="6"/>
  <c r="AN69" i="6"/>
  <c r="X69" i="6"/>
  <c r="AS68" i="6"/>
  <c r="AC68" i="6"/>
  <c r="AX67" i="6"/>
  <c r="AH67" i="6"/>
  <c r="I67" i="6"/>
  <c r="AM66" i="6"/>
  <c r="W66" i="6"/>
  <c r="X65" i="6"/>
  <c r="AH63" i="6"/>
  <c r="AR61" i="6"/>
  <c r="H60" i="6"/>
  <c r="AA58" i="6"/>
  <c r="AK56" i="6"/>
  <c r="AU54" i="6"/>
  <c r="J53" i="6"/>
  <c r="AQ49" i="6"/>
  <c r="AT42" i="6"/>
  <c r="Y27" i="6"/>
  <c r="L73" i="6"/>
  <c r="L69" i="6"/>
  <c r="L65" i="6"/>
  <c r="L61" i="6"/>
  <c r="L57" i="6"/>
  <c r="L53" i="6"/>
  <c r="L49" i="6"/>
  <c r="L45" i="6"/>
  <c r="L41" i="6"/>
  <c r="L37" i="6"/>
  <c r="L33" i="6"/>
  <c r="L29" i="6"/>
  <c r="L25" i="6"/>
  <c r="L21" i="6"/>
  <c r="L17" i="6"/>
  <c r="G75" i="6"/>
  <c r="O75" i="6"/>
  <c r="G74" i="6"/>
  <c r="O74" i="6"/>
  <c r="G73" i="6"/>
  <c r="O73" i="6"/>
  <c r="G72" i="6"/>
  <c r="O72" i="6"/>
  <c r="G71" i="6"/>
  <c r="O71" i="6"/>
  <c r="G70" i="6"/>
  <c r="O70" i="6"/>
  <c r="G69" i="6"/>
  <c r="O69" i="6"/>
  <c r="G68" i="6"/>
  <c r="O68" i="6"/>
  <c r="G67" i="6"/>
  <c r="O67" i="6"/>
  <c r="G66" i="6"/>
  <c r="O66" i="6"/>
  <c r="G65" i="6"/>
  <c r="O65" i="6"/>
  <c r="G64" i="6"/>
  <c r="O64" i="6"/>
  <c r="G63" i="6"/>
  <c r="O63" i="6"/>
  <c r="G62" i="6"/>
  <c r="O62" i="6"/>
  <c r="G61" i="6"/>
  <c r="O61" i="6"/>
  <c r="G60" i="6"/>
  <c r="O60" i="6"/>
  <c r="G59" i="6"/>
  <c r="O59" i="6"/>
  <c r="G58" i="6"/>
  <c r="O58" i="6"/>
  <c r="G57" i="6"/>
  <c r="O57" i="6"/>
  <c r="G56" i="6"/>
  <c r="O56" i="6"/>
  <c r="G55" i="6"/>
  <c r="O55" i="6"/>
  <c r="G54" i="6"/>
  <c r="O54" i="6"/>
  <c r="G53" i="6"/>
  <c r="O53" i="6"/>
  <c r="G52" i="6"/>
  <c r="O52" i="6"/>
  <c r="G51" i="6"/>
  <c r="O51" i="6"/>
  <c r="G50" i="6"/>
  <c r="O50" i="6"/>
  <c r="G49" i="6"/>
  <c r="O49" i="6"/>
  <c r="G48" i="6"/>
  <c r="O48" i="6"/>
  <c r="G47" i="6"/>
  <c r="O47" i="6"/>
  <c r="G46" i="6"/>
  <c r="O46" i="6"/>
  <c r="G45" i="6"/>
  <c r="O45" i="6"/>
  <c r="G44" i="6"/>
  <c r="O44" i="6"/>
  <c r="G43" i="6"/>
  <c r="O43" i="6"/>
  <c r="G42" i="6"/>
  <c r="O42" i="6"/>
  <c r="G41" i="6"/>
  <c r="O41" i="6"/>
  <c r="G40" i="6"/>
  <c r="O40" i="6"/>
  <c r="G39" i="6"/>
  <c r="O39" i="6"/>
  <c r="G38" i="6"/>
  <c r="O38" i="6"/>
  <c r="G37" i="6"/>
  <c r="O37" i="6"/>
  <c r="G36" i="6"/>
  <c r="O36" i="6"/>
  <c r="G35" i="6"/>
  <c r="O35" i="6"/>
  <c r="G34" i="6"/>
  <c r="O34" i="6"/>
  <c r="G33" i="6"/>
  <c r="O33" i="6"/>
  <c r="G32" i="6"/>
  <c r="O32" i="6"/>
  <c r="G31" i="6"/>
  <c r="O31" i="6"/>
  <c r="G30" i="6"/>
  <c r="O30" i="6"/>
  <c r="G29" i="6"/>
  <c r="O29" i="6"/>
  <c r="P28" i="6"/>
  <c r="P27" i="6"/>
  <c r="P26" i="6"/>
  <c r="P25" i="6"/>
  <c r="P24" i="6"/>
  <c r="P23" i="6"/>
  <c r="P22" i="6"/>
  <c r="P21" i="6"/>
  <c r="P20" i="6"/>
  <c r="P19" i="6"/>
  <c r="P18" i="6"/>
  <c r="P17" i="6"/>
  <c r="P16" i="6"/>
  <c r="P15" i="6"/>
  <c r="P14" i="6"/>
  <c r="P13" i="6"/>
  <c r="R13" i="6"/>
  <c r="R17" i="6"/>
  <c r="R21" i="6"/>
  <c r="R25" i="6"/>
  <c r="R29" i="6"/>
  <c r="R33" i="6"/>
  <c r="R37" i="6"/>
  <c r="R41" i="6"/>
  <c r="R45" i="6"/>
  <c r="R49" i="6"/>
  <c r="R53" i="6"/>
  <c r="R57" i="6"/>
  <c r="R61" i="6"/>
  <c r="R65" i="6"/>
  <c r="R69" i="6"/>
  <c r="R73" i="6"/>
  <c r="AW75" i="6"/>
  <c r="AS75" i="6"/>
  <c r="AO75" i="6"/>
  <c r="AK75" i="6"/>
  <c r="AG75" i="6"/>
  <c r="AC75" i="6"/>
  <c r="Y75" i="6"/>
  <c r="U75" i="6"/>
  <c r="H75" i="6"/>
  <c r="AX74" i="6"/>
  <c r="AT74" i="6"/>
  <c r="AP74" i="6"/>
  <c r="AL74" i="6"/>
  <c r="AH74" i="6"/>
  <c r="AD74" i="6"/>
  <c r="Z74" i="6"/>
  <c r="V74" i="6"/>
  <c r="I74" i="6"/>
  <c r="K74" i="6"/>
  <c r="AU73" i="6"/>
  <c r="AQ73" i="6"/>
  <c r="AM73" i="6"/>
  <c r="AI73" i="6"/>
  <c r="AE73" i="6"/>
  <c r="AA73" i="6"/>
  <c r="W73" i="6"/>
  <c r="T73" i="6"/>
  <c r="E73" i="6"/>
  <c r="AV72" i="6"/>
  <c r="AR72" i="6"/>
  <c r="AN72" i="6"/>
  <c r="AJ72" i="6"/>
  <c r="AF72" i="6"/>
  <c r="AB72" i="6"/>
  <c r="X72" i="6"/>
  <c r="J72" i="6"/>
  <c r="S72" i="6"/>
  <c r="AW71" i="6"/>
  <c r="AS71" i="6"/>
  <c r="AO71" i="6"/>
  <c r="AK71" i="6"/>
  <c r="AG71" i="6"/>
  <c r="AC71" i="6"/>
  <c r="Y71" i="6"/>
  <c r="U71" i="6"/>
  <c r="H71" i="6"/>
  <c r="AX70" i="6"/>
  <c r="AT70" i="6"/>
  <c r="AP70" i="6"/>
  <c r="AL70" i="6"/>
  <c r="AH70" i="6"/>
  <c r="AD70" i="6"/>
  <c r="Z70" i="6"/>
  <c r="V70" i="6"/>
  <c r="I70" i="6"/>
  <c r="K70" i="6"/>
  <c r="AU69" i="6"/>
  <c r="AQ69" i="6"/>
  <c r="AM69" i="6"/>
  <c r="AI69" i="6"/>
  <c r="AE69" i="6"/>
  <c r="AA69" i="6"/>
  <c r="W69" i="6"/>
  <c r="T69" i="6"/>
  <c r="E69" i="6"/>
  <c r="AV68" i="6"/>
  <c r="AR68" i="6"/>
  <c r="AN68" i="6"/>
  <c r="AJ68" i="6"/>
  <c r="AF68" i="6"/>
  <c r="AB68" i="6"/>
  <c r="X68" i="6"/>
  <c r="J68" i="6"/>
  <c r="S68" i="6"/>
  <c r="AW67" i="6"/>
  <c r="AS67" i="6"/>
  <c r="AO67" i="6"/>
  <c r="AK67" i="6"/>
  <c r="AG67" i="6"/>
  <c r="AC67" i="6"/>
  <c r="Y67" i="6"/>
  <c r="U67" i="6"/>
  <c r="H67" i="6"/>
  <c r="AX66" i="6"/>
  <c r="AT66" i="6"/>
  <c r="AP66" i="6"/>
  <c r="AL66" i="6"/>
  <c r="AH66" i="6"/>
  <c r="AD66" i="6"/>
  <c r="Z66" i="6"/>
  <c r="V66" i="6"/>
  <c r="I66" i="6"/>
  <c r="AW65" i="6"/>
  <c r="AJ65" i="6"/>
  <c r="J65" i="6"/>
  <c r="AO64" i="6"/>
  <c r="Y64" i="6"/>
  <c r="AT63" i="6"/>
  <c r="AD63" i="6"/>
  <c r="K63" i="6"/>
  <c r="AI62" i="6"/>
  <c r="T62" i="6"/>
  <c r="AN61" i="6"/>
  <c r="X61" i="6"/>
  <c r="AS60" i="6"/>
  <c r="AC60" i="6"/>
  <c r="AX59" i="6"/>
  <c r="AH59" i="6"/>
  <c r="I59" i="6"/>
  <c r="AM58" i="6"/>
  <c r="W58" i="6"/>
  <c r="AR57" i="6"/>
  <c r="AB57" i="6"/>
  <c r="AW56" i="6"/>
  <c r="AG56" i="6"/>
  <c r="H56" i="6"/>
  <c r="AL55" i="6"/>
  <c r="V55" i="6"/>
  <c r="AQ54" i="6"/>
  <c r="AA54" i="6"/>
  <c r="AV53" i="6"/>
  <c r="AF53" i="6"/>
  <c r="S53" i="6"/>
  <c r="AJ52" i="6"/>
  <c r="AO51" i="6"/>
  <c r="AT50" i="6"/>
  <c r="AA49" i="6"/>
  <c r="AK47" i="6"/>
  <c r="AU45" i="6"/>
  <c r="J44" i="6"/>
  <c r="AD42" i="6"/>
  <c r="AN40" i="6"/>
  <c r="AX38" i="6"/>
  <c r="AI32" i="6"/>
  <c r="AC25" i="6"/>
  <c r="L13" i="6"/>
  <c r="L72" i="6"/>
  <c r="L68" i="6"/>
  <c r="L64" i="6"/>
  <c r="L60" i="6"/>
  <c r="L56" i="6"/>
  <c r="L52" i="6"/>
  <c r="L48" i="6"/>
  <c r="L44" i="6"/>
  <c r="L40" i="6"/>
  <c r="L36" i="6"/>
  <c r="L32" i="6"/>
  <c r="L28" i="6"/>
  <c r="L24" i="6"/>
  <c r="L20" i="6"/>
  <c r="L16" i="6"/>
  <c r="D75" i="6"/>
  <c r="N75" i="6"/>
  <c r="D74" i="6"/>
  <c r="N74" i="6"/>
  <c r="D73" i="6"/>
  <c r="N73" i="6"/>
  <c r="D72" i="6"/>
  <c r="N72" i="6"/>
  <c r="D71" i="6"/>
  <c r="N71" i="6"/>
  <c r="D70" i="6"/>
  <c r="N70" i="6"/>
  <c r="D69" i="6"/>
  <c r="N69" i="6"/>
  <c r="D68" i="6"/>
  <c r="N68" i="6"/>
  <c r="D67" i="6"/>
  <c r="N67" i="6"/>
  <c r="D66" i="6"/>
  <c r="N66" i="6"/>
  <c r="D65" i="6"/>
  <c r="N65" i="6"/>
  <c r="D64" i="6"/>
  <c r="N64" i="6"/>
  <c r="D63" i="6"/>
  <c r="N63" i="6"/>
  <c r="D62" i="6"/>
  <c r="N62" i="6"/>
  <c r="D61" i="6"/>
  <c r="N61" i="6"/>
  <c r="D60" i="6"/>
  <c r="N60" i="6"/>
  <c r="D59" i="6"/>
  <c r="N59" i="6"/>
  <c r="D58" i="6"/>
  <c r="N58" i="6"/>
  <c r="D57" i="6"/>
  <c r="N57" i="6"/>
  <c r="D56" i="6"/>
  <c r="N56" i="6"/>
  <c r="D55" i="6"/>
  <c r="N55" i="6"/>
  <c r="D54" i="6"/>
  <c r="N54" i="6"/>
  <c r="D53" i="6"/>
  <c r="N53" i="6"/>
  <c r="D52" i="6"/>
  <c r="N52" i="6"/>
  <c r="D51" i="6"/>
  <c r="N51" i="6"/>
  <c r="D50" i="6"/>
  <c r="N50" i="6"/>
  <c r="D49" i="6"/>
  <c r="N49" i="6"/>
  <c r="D48" i="6"/>
  <c r="N48" i="6"/>
  <c r="D47" i="6"/>
  <c r="N47" i="6"/>
  <c r="D46" i="6"/>
  <c r="N46" i="6"/>
  <c r="D45" i="6"/>
  <c r="N45" i="6"/>
  <c r="D44" i="6"/>
  <c r="N44" i="6"/>
  <c r="D43" i="6"/>
  <c r="N43" i="6"/>
  <c r="D42" i="6"/>
  <c r="N42" i="6"/>
  <c r="D41" i="6"/>
  <c r="N41" i="6"/>
  <c r="D40" i="6"/>
  <c r="N40" i="6"/>
  <c r="D39" i="6"/>
  <c r="N39" i="6"/>
  <c r="D38" i="6"/>
  <c r="N38" i="6"/>
  <c r="D37" i="6"/>
  <c r="N37" i="6"/>
  <c r="D36" i="6"/>
  <c r="N36" i="6"/>
  <c r="D35" i="6"/>
  <c r="N35" i="6"/>
  <c r="D34" i="6"/>
  <c r="N34" i="6"/>
  <c r="D33" i="6"/>
  <c r="N33" i="6"/>
  <c r="D32" i="6"/>
  <c r="N32" i="6"/>
  <c r="D31" i="6"/>
  <c r="N31" i="6"/>
  <c r="D30" i="6"/>
  <c r="N30" i="6"/>
  <c r="D29" i="6"/>
  <c r="N29" i="6"/>
  <c r="O28" i="6"/>
  <c r="O27" i="6"/>
  <c r="O26" i="6"/>
  <c r="O25" i="6"/>
  <c r="O24" i="6"/>
  <c r="O23" i="6"/>
  <c r="O22" i="6"/>
  <c r="O21" i="6"/>
  <c r="O20" i="6"/>
  <c r="O19" i="6"/>
  <c r="O18" i="6"/>
  <c r="O17" i="6"/>
  <c r="O16" i="6"/>
  <c r="O15" i="6"/>
  <c r="O14" i="6"/>
  <c r="O13" i="6"/>
  <c r="R14" i="6"/>
  <c r="R18" i="6"/>
  <c r="R22" i="6"/>
  <c r="R26" i="6"/>
  <c r="R30" i="6"/>
  <c r="R34" i="6"/>
  <c r="R38" i="6"/>
  <c r="R42" i="6"/>
  <c r="R46" i="6"/>
  <c r="R50" i="6"/>
  <c r="R54" i="6"/>
  <c r="R58" i="6"/>
  <c r="R62" i="6"/>
  <c r="R66" i="6"/>
  <c r="R70" i="6"/>
  <c r="R74" i="6"/>
  <c r="AV75" i="6"/>
  <c r="AR75" i="6"/>
  <c r="AN75" i="6"/>
  <c r="AJ75" i="6"/>
  <c r="AF75" i="6"/>
  <c r="AB75" i="6"/>
  <c r="X75" i="6"/>
  <c r="J75" i="6"/>
  <c r="S75" i="6"/>
  <c r="AW74" i="6"/>
  <c r="AS74" i="6"/>
  <c r="AO74" i="6"/>
  <c r="AK74" i="6"/>
  <c r="AG74" i="6"/>
  <c r="AC74" i="6"/>
  <c r="Y74" i="6"/>
  <c r="U74" i="6"/>
  <c r="H74" i="6"/>
  <c r="AX73" i="6"/>
  <c r="AT73" i="6"/>
  <c r="AP73" i="6"/>
  <c r="AL73" i="6"/>
  <c r="AH73" i="6"/>
  <c r="AD73" i="6"/>
  <c r="Z73" i="6"/>
  <c r="V73" i="6"/>
  <c r="I73" i="6"/>
  <c r="K73" i="6"/>
  <c r="AU72" i="6"/>
  <c r="AQ72" i="6"/>
  <c r="AM72" i="6"/>
  <c r="AI72" i="6"/>
  <c r="AE72" i="6"/>
  <c r="AA72" i="6"/>
  <c r="W72" i="6"/>
  <c r="T72" i="6"/>
  <c r="E72" i="6"/>
  <c r="AV71" i="6"/>
  <c r="AR71" i="6"/>
  <c r="AN71" i="6"/>
  <c r="AJ71" i="6"/>
  <c r="AF71" i="6"/>
  <c r="AB71" i="6"/>
  <c r="X71" i="6"/>
  <c r="J71" i="6"/>
  <c r="S71" i="6"/>
  <c r="AW70" i="6"/>
  <c r="AS70" i="6"/>
  <c r="AO70" i="6"/>
  <c r="AK70" i="6"/>
  <c r="AG70" i="6"/>
  <c r="AC70" i="6"/>
  <c r="Y70" i="6"/>
  <c r="U70" i="6"/>
  <c r="H70" i="6"/>
  <c r="AX69" i="6"/>
  <c r="AT69" i="6"/>
  <c r="AP69" i="6"/>
  <c r="AL69" i="6"/>
  <c r="AH69" i="6"/>
  <c r="AD69" i="6"/>
  <c r="Z69" i="6"/>
  <c r="V69" i="6"/>
  <c r="I69" i="6"/>
  <c r="K69" i="6"/>
  <c r="AU68" i="6"/>
  <c r="AQ68" i="6"/>
  <c r="AM68" i="6"/>
  <c r="AI68" i="6"/>
  <c r="AE68" i="6"/>
  <c r="AA68" i="6"/>
  <c r="W68" i="6"/>
  <c r="T68" i="6"/>
  <c r="E68" i="6"/>
  <c r="AV67" i="6"/>
  <c r="AR67" i="6"/>
  <c r="AN67" i="6"/>
  <c r="AJ67" i="6"/>
  <c r="AF67" i="6"/>
  <c r="AB67" i="6"/>
  <c r="X67" i="6"/>
  <c r="J67" i="6"/>
  <c r="S67" i="6"/>
  <c r="AW66" i="6"/>
  <c r="AS66" i="6"/>
  <c r="AO66" i="6"/>
  <c r="AK66" i="6"/>
  <c r="AG66" i="6"/>
  <c r="AC66" i="6"/>
  <c r="Y66" i="6"/>
  <c r="U66" i="6"/>
  <c r="H66" i="6"/>
  <c r="AV65" i="6"/>
  <c r="AF65" i="6"/>
  <c r="S65" i="6"/>
  <c r="AK64" i="6"/>
  <c r="U64" i="6"/>
  <c r="AP63" i="6"/>
  <c r="Z63" i="6"/>
  <c r="AU62" i="6"/>
  <c r="AE62" i="6"/>
  <c r="E62" i="6"/>
  <c r="AJ61" i="6"/>
  <c r="J61" i="6"/>
  <c r="AO60" i="6"/>
  <c r="Y60" i="6"/>
  <c r="AT59" i="6"/>
  <c r="AD59" i="6"/>
  <c r="K59" i="6"/>
  <c r="AI58" i="6"/>
  <c r="T58" i="6"/>
  <c r="AN57" i="6"/>
  <c r="X57" i="6"/>
  <c r="AS56" i="6"/>
  <c r="AC56" i="6"/>
  <c r="AX55" i="6"/>
  <c r="AH55" i="6"/>
  <c r="I55" i="6"/>
  <c r="AM54" i="6"/>
  <c r="W54" i="6"/>
  <c r="AR53" i="6"/>
  <c r="AB53" i="6"/>
  <c r="AW52" i="6"/>
  <c r="AB52" i="6"/>
  <c r="AG51" i="6"/>
  <c r="AL50" i="6"/>
  <c r="AV48" i="6"/>
  <c r="U47" i="6"/>
  <c r="AE45" i="6"/>
  <c r="AO43" i="6"/>
  <c r="K42" i="6"/>
  <c r="X40" i="6"/>
  <c r="AP37" i="6"/>
  <c r="AS30" i="6"/>
  <c r="I26" i="6"/>
  <c r="I22" i="6"/>
  <c r="I18" i="6"/>
  <c r="I14" i="6"/>
  <c r="H26" i="6"/>
  <c r="H22" i="6"/>
  <c r="H18" i="6"/>
  <c r="H14" i="6"/>
  <c r="G26" i="6"/>
  <c r="G22" i="6"/>
  <c r="G18" i="6"/>
  <c r="G14" i="6"/>
  <c r="F16" i="6"/>
  <c r="F20" i="6"/>
  <c r="F24" i="6"/>
  <c r="F28" i="6"/>
  <c r="E26" i="6"/>
  <c r="E22" i="6"/>
  <c r="E18" i="6"/>
  <c r="E14" i="6"/>
  <c r="D26" i="6"/>
  <c r="D22" i="6"/>
  <c r="D18" i="6"/>
  <c r="D14" i="6"/>
  <c r="C16" i="6"/>
  <c r="C20" i="6"/>
  <c r="C24" i="6"/>
  <c r="C28" i="6"/>
  <c r="T13" i="6"/>
  <c r="W13" i="6"/>
  <c r="AA13" i="6"/>
  <c r="AE13" i="6"/>
  <c r="AI13" i="6"/>
  <c r="AM13" i="6"/>
  <c r="AQ13" i="6"/>
  <c r="AU13" i="6"/>
  <c r="K14" i="6"/>
  <c r="U14" i="6"/>
  <c r="Y14" i="6"/>
  <c r="AC14" i="6"/>
  <c r="AG14" i="6"/>
  <c r="AK14" i="6"/>
  <c r="AO14" i="6"/>
  <c r="AS14" i="6"/>
  <c r="AW14" i="6"/>
  <c r="T15" i="6"/>
  <c r="W15" i="6"/>
  <c r="AA15" i="6"/>
  <c r="AE15" i="6"/>
  <c r="AI15" i="6"/>
  <c r="AM15" i="6"/>
  <c r="AQ15" i="6"/>
  <c r="AU15" i="6"/>
  <c r="K16" i="6"/>
  <c r="U16" i="6"/>
  <c r="Y16" i="6"/>
  <c r="AC16" i="6"/>
  <c r="AG16" i="6"/>
  <c r="AK16" i="6"/>
  <c r="AO16" i="6"/>
  <c r="AS16" i="6"/>
  <c r="AW16" i="6"/>
  <c r="T17" i="6"/>
  <c r="W17" i="6"/>
  <c r="AA17" i="6"/>
  <c r="AE17" i="6"/>
  <c r="AI17" i="6"/>
  <c r="AM17" i="6"/>
  <c r="AQ17" i="6"/>
  <c r="AU17" i="6"/>
  <c r="K18" i="6"/>
  <c r="U18" i="6"/>
  <c r="Y18" i="6"/>
  <c r="AC18" i="6"/>
  <c r="AG18" i="6"/>
  <c r="AK18" i="6"/>
  <c r="AO18" i="6"/>
  <c r="AS18" i="6"/>
  <c r="AW18" i="6"/>
  <c r="T19" i="6"/>
  <c r="W19" i="6"/>
  <c r="AA19" i="6"/>
  <c r="AE19" i="6"/>
  <c r="AI19" i="6"/>
  <c r="AM19" i="6"/>
  <c r="I28" i="6"/>
  <c r="I23" i="6"/>
  <c r="I17" i="6"/>
  <c r="H28" i="6"/>
  <c r="H23" i="6"/>
  <c r="H17" i="6"/>
  <c r="G28" i="6"/>
  <c r="G23" i="6"/>
  <c r="G17" i="6"/>
  <c r="F14" i="6"/>
  <c r="F19" i="6"/>
  <c r="F25" i="6"/>
  <c r="E28" i="6"/>
  <c r="E23" i="6"/>
  <c r="E17" i="6"/>
  <c r="D28" i="6"/>
  <c r="D23" i="6"/>
  <c r="D17" i="6"/>
  <c r="C14" i="6"/>
  <c r="C19" i="6"/>
  <c r="C25" i="6"/>
  <c r="K13" i="6"/>
  <c r="V13" i="6"/>
  <c r="AB13" i="6"/>
  <c r="AG13" i="6"/>
  <c r="AL13" i="6"/>
  <c r="AR13" i="6"/>
  <c r="AW13" i="6"/>
  <c r="J14" i="6"/>
  <c r="Z14" i="6"/>
  <c r="AE14" i="6"/>
  <c r="AJ14" i="6"/>
  <c r="AP14" i="6"/>
  <c r="AU14" i="6"/>
  <c r="S15" i="6"/>
  <c r="X15" i="6"/>
  <c r="AC15" i="6"/>
  <c r="AH15" i="6"/>
  <c r="AN15" i="6"/>
  <c r="AS15" i="6"/>
  <c r="AX15" i="6"/>
  <c r="V16" i="6"/>
  <c r="AA16" i="6"/>
  <c r="AF16" i="6"/>
  <c r="AL16" i="6"/>
  <c r="AQ16" i="6"/>
  <c r="AV16" i="6"/>
  <c r="J17" i="6"/>
  <c r="Y17" i="6"/>
  <c r="AD17" i="6"/>
  <c r="AJ17" i="6"/>
  <c r="AO17" i="6"/>
  <c r="AT17" i="6"/>
  <c r="S18" i="6"/>
  <c r="W18" i="6"/>
  <c r="AB18" i="6"/>
  <c r="AH18" i="6"/>
  <c r="AM18" i="6"/>
  <c r="AR18" i="6"/>
  <c r="AX18" i="6"/>
  <c r="U19" i="6"/>
  <c r="Z19" i="6"/>
  <c r="AF19" i="6"/>
  <c r="AK19" i="6"/>
  <c r="AP19" i="6"/>
  <c r="AT19" i="6"/>
  <c r="AX19" i="6"/>
  <c r="J20" i="6"/>
  <c r="X20" i="6"/>
  <c r="AB20" i="6"/>
  <c r="AF20" i="6"/>
  <c r="AJ20" i="6"/>
  <c r="AN20" i="6"/>
  <c r="AR20" i="6"/>
  <c r="AV20" i="6"/>
  <c r="S21" i="6"/>
  <c r="V21" i="6"/>
  <c r="Z21" i="6"/>
  <c r="AD21" i="6"/>
  <c r="AH21" i="6"/>
  <c r="AL21" i="6"/>
  <c r="AP21" i="6"/>
  <c r="AT21" i="6"/>
  <c r="AX21" i="6"/>
  <c r="J22" i="6"/>
  <c r="I27" i="6"/>
  <c r="I21" i="6"/>
  <c r="I16" i="6"/>
  <c r="H27" i="6"/>
  <c r="H21" i="6"/>
  <c r="H16" i="6"/>
  <c r="G27" i="6"/>
  <c r="G21" i="6"/>
  <c r="G16" i="6"/>
  <c r="F15" i="6"/>
  <c r="F21" i="6"/>
  <c r="F26" i="6"/>
  <c r="E27" i="6"/>
  <c r="E21" i="6"/>
  <c r="E16" i="6"/>
  <c r="D27" i="6"/>
  <c r="D21" i="6"/>
  <c r="D16" i="6"/>
  <c r="C15" i="6"/>
  <c r="C21" i="6"/>
  <c r="C26" i="6"/>
  <c r="S13" i="6"/>
  <c r="X13" i="6"/>
  <c r="AC13" i="6"/>
  <c r="AH13" i="6"/>
  <c r="AN13" i="6"/>
  <c r="AS13" i="6"/>
  <c r="AX13" i="6"/>
  <c r="V14" i="6"/>
  <c r="AA14" i="6"/>
  <c r="AF14" i="6"/>
  <c r="AL14" i="6"/>
  <c r="AQ14" i="6"/>
  <c r="AV14" i="6"/>
  <c r="J15" i="6"/>
  <c r="Y15" i="6"/>
  <c r="AD15" i="6"/>
  <c r="AJ15" i="6"/>
  <c r="AO15" i="6"/>
  <c r="AT15" i="6"/>
  <c r="S16" i="6"/>
  <c r="W16" i="6"/>
  <c r="AB16" i="6"/>
  <c r="AH16" i="6"/>
  <c r="AM16" i="6"/>
  <c r="AR16" i="6"/>
  <c r="AX16" i="6"/>
  <c r="U17" i="6"/>
  <c r="Z17" i="6"/>
  <c r="AF17" i="6"/>
  <c r="AK17" i="6"/>
  <c r="AP17" i="6"/>
  <c r="AV17" i="6"/>
  <c r="T18" i="6"/>
  <c r="X18" i="6"/>
  <c r="AD18" i="6"/>
  <c r="AI18" i="6"/>
  <c r="AN18" i="6"/>
  <c r="AT18" i="6"/>
  <c r="K19" i="6"/>
  <c r="V19" i="6"/>
  <c r="AB19" i="6"/>
  <c r="AG19" i="6"/>
  <c r="AL19" i="6"/>
  <c r="AQ19" i="6"/>
  <c r="AU19" i="6"/>
  <c r="K20" i="6"/>
  <c r="U20" i="6"/>
  <c r="Y20" i="6"/>
  <c r="AC20" i="6"/>
  <c r="AG20" i="6"/>
  <c r="AK20" i="6"/>
  <c r="AO20" i="6"/>
  <c r="AS20" i="6"/>
  <c r="AW20" i="6"/>
  <c r="T21" i="6"/>
  <c r="W21" i="6"/>
  <c r="AA21" i="6"/>
  <c r="AE21" i="6"/>
  <c r="AI21" i="6"/>
  <c r="AM21" i="6"/>
  <c r="AQ21" i="6"/>
  <c r="AU21" i="6"/>
  <c r="K22" i="6"/>
  <c r="U22" i="6"/>
  <c r="I25" i="6"/>
  <c r="I20" i="6"/>
  <c r="I15" i="6"/>
  <c r="H25" i="6"/>
  <c r="H20" i="6"/>
  <c r="H15" i="6"/>
  <c r="G25" i="6"/>
  <c r="G20" i="6"/>
  <c r="G15" i="6"/>
  <c r="F17" i="6"/>
  <c r="F22" i="6"/>
  <c r="F27" i="6"/>
  <c r="E25" i="6"/>
  <c r="E20" i="6"/>
  <c r="E15" i="6"/>
  <c r="D25" i="6"/>
  <c r="D20" i="6"/>
  <c r="D15" i="6"/>
  <c r="C17" i="6"/>
  <c r="C22" i="6"/>
  <c r="C27" i="6"/>
  <c r="J13" i="6"/>
  <c r="Y13" i="6"/>
  <c r="AD13" i="6"/>
  <c r="AJ13" i="6"/>
  <c r="AO13" i="6"/>
  <c r="AT13" i="6"/>
  <c r="S14" i="6"/>
  <c r="W14" i="6"/>
  <c r="AB14" i="6"/>
  <c r="AH14" i="6"/>
  <c r="AM14" i="6"/>
  <c r="AR14" i="6"/>
  <c r="AX14" i="6"/>
  <c r="U15" i="6"/>
  <c r="Z15" i="6"/>
  <c r="AF15" i="6"/>
  <c r="AK15" i="6"/>
  <c r="AP15" i="6"/>
  <c r="AV15" i="6"/>
  <c r="T16" i="6"/>
  <c r="X16" i="6"/>
  <c r="AD16" i="6"/>
  <c r="AI16" i="6"/>
  <c r="AN16" i="6"/>
  <c r="AT16" i="6"/>
  <c r="K17" i="6"/>
  <c r="V17" i="6"/>
  <c r="AB17" i="6"/>
  <c r="AG17" i="6"/>
  <c r="AL17" i="6"/>
  <c r="AR17" i="6"/>
  <c r="AW17" i="6"/>
  <c r="J18" i="6"/>
  <c r="Z18" i="6"/>
  <c r="AE18" i="6"/>
  <c r="AJ18" i="6"/>
  <c r="AP18" i="6"/>
  <c r="AU18" i="6"/>
  <c r="S19" i="6"/>
  <c r="X19" i="6"/>
  <c r="AC19" i="6"/>
  <c r="AH19" i="6"/>
  <c r="AN19" i="6"/>
  <c r="AR19" i="6"/>
  <c r="AV19" i="6"/>
  <c r="S20" i="6"/>
  <c r="V20" i="6"/>
  <c r="Z20" i="6"/>
  <c r="AD20" i="6"/>
  <c r="AH20" i="6"/>
  <c r="AL20" i="6"/>
  <c r="AP20" i="6"/>
  <c r="AT20" i="6"/>
  <c r="AX20" i="6"/>
  <c r="J21" i="6"/>
  <c r="X21" i="6"/>
  <c r="AB21" i="6"/>
  <c r="AF21" i="6"/>
  <c r="AJ21" i="6"/>
  <c r="AN21" i="6"/>
  <c r="AR21" i="6"/>
  <c r="AV21" i="6"/>
  <c r="S22" i="6"/>
  <c r="V22" i="6"/>
  <c r="Z22" i="6"/>
  <c r="I24" i="6"/>
  <c r="H19" i="6"/>
  <c r="G13" i="6"/>
  <c r="E24" i="6"/>
  <c r="D19" i="6"/>
  <c r="C13" i="6"/>
  <c r="AK13" i="6"/>
  <c r="X14" i="6"/>
  <c r="AT14" i="6"/>
  <c r="AG15" i="6"/>
  <c r="J16" i="6"/>
  <c r="AP16" i="6"/>
  <c r="AC17" i="6"/>
  <c r="AX17" i="6"/>
  <c r="AL18" i="6"/>
  <c r="Y19" i="6"/>
  <c r="AS19" i="6"/>
  <c r="AA20" i="6"/>
  <c r="AQ20" i="6"/>
  <c r="Y21" i="6"/>
  <c r="AO21" i="6"/>
  <c r="W22" i="6"/>
  <c r="AB22" i="6"/>
  <c r="AF22" i="6"/>
  <c r="AJ22" i="6"/>
  <c r="AN22" i="6"/>
  <c r="AR22" i="6"/>
  <c r="AV22" i="6"/>
  <c r="S23" i="6"/>
  <c r="V23" i="6"/>
  <c r="Z23" i="6"/>
  <c r="AD23" i="6"/>
  <c r="AH23" i="6"/>
  <c r="AL23" i="6"/>
  <c r="AP23" i="6"/>
  <c r="AT23" i="6"/>
  <c r="AX23" i="6"/>
  <c r="J24" i="6"/>
  <c r="X24" i="6"/>
  <c r="AB24" i="6"/>
  <c r="AF24" i="6"/>
  <c r="AJ24" i="6"/>
  <c r="AN24" i="6"/>
  <c r="AR24" i="6"/>
  <c r="AV24" i="6"/>
  <c r="S25" i="6"/>
  <c r="V25" i="6"/>
  <c r="Z25" i="6"/>
  <c r="AD25" i="6"/>
  <c r="AH25" i="6"/>
  <c r="AL25" i="6"/>
  <c r="AP25" i="6"/>
  <c r="AT25" i="6"/>
  <c r="AX25" i="6"/>
  <c r="J26" i="6"/>
  <c r="X26" i="6"/>
  <c r="AB26" i="6"/>
  <c r="AF26" i="6"/>
  <c r="AJ26" i="6"/>
  <c r="AN26" i="6"/>
  <c r="AR26" i="6"/>
  <c r="AV26" i="6"/>
  <c r="S27" i="6"/>
  <c r="V27" i="6"/>
  <c r="Z27" i="6"/>
  <c r="AD27" i="6"/>
  <c r="AH27" i="6"/>
  <c r="AL27" i="6"/>
  <c r="AP27" i="6"/>
  <c r="AT27" i="6"/>
  <c r="AX27" i="6"/>
  <c r="J28" i="6"/>
  <c r="X28" i="6"/>
  <c r="AB28" i="6"/>
  <c r="AF28" i="6"/>
  <c r="AJ28" i="6"/>
  <c r="AN28" i="6"/>
  <c r="AR28" i="6"/>
  <c r="AV28" i="6"/>
  <c r="E29" i="6"/>
  <c r="T29" i="6"/>
  <c r="W29" i="6"/>
  <c r="AA29" i="6"/>
  <c r="AE29" i="6"/>
  <c r="AI29" i="6"/>
  <c r="AM29" i="6"/>
  <c r="AQ29" i="6"/>
  <c r="AU29" i="6"/>
  <c r="K30" i="6"/>
  <c r="I30" i="6"/>
  <c r="V30" i="6"/>
  <c r="Z30" i="6"/>
  <c r="AD30" i="6"/>
  <c r="AH30" i="6"/>
  <c r="AL30" i="6"/>
  <c r="AP30" i="6"/>
  <c r="AT30" i="6"/>
  <c r="AX30" i="6"/>
  <c r="H31" i="6"/>
  <c r="U31" i="6"/>
  <c r="Y31" i="6"/>
  <c r="AC31" i="6"/>
  <c r="AG31" i="6"/>
  <c r="AK31" i="6"/>
  <c r="AO31" i="6"/>
  <c r="AS31" i="6"/>
  <c r="AW31" i="6"/>
  <c r="S32" i="6"/>
  <c r="J32" i="6"/>
  <c r="X32" i="6"/>
  <c r="AB32" i="6"/>
  <c r="AF32" i="6"/>
  <c r="AJ32" i="6"/>
  <c r="AN32" i="6"/>
  <c r="AR32" i="6"/>
  <c r="AV32" i="6"/>
  <c r="E33" i="6"/>
  <c r="T33" i="6"/>
  <c r="W33" i="6"/>
  <c r="AA33" i="6"/>
  <c r="AE33" i="6"/>
  <c r="AI33" i="6"/>
  <c r="AM33" i="6"/>
  <c r="AQ33" i="6"/>
  <c r="AU33" i="6"/>
  <c r="K34" i="6"/>
  <c r="I34" i="6"/>
  <c r="V34" i="6"/>
  <c r="Z34" i="6"/>
  <c r="AD34" i="6"/>
  <c r="AH34" i="6"/>
  <c r="AL34" i="6"/>
  <c r="AP34" i="6"/>
  <c r="AT34" i="6"/>
  <c r="AX34" i="6"/>
  <c r="H35" i="6"/>
  <c r="U35" i="6"/>
  <c r="Y35" i="6"/>
  <c r="AC35" i="6"/>
  <c r="AG35" i="6"/>
  <c r="AK35" i="6"/>
  <c r="AO35" i="6"/>
  <c r="AS35" i="6"/>
  <c r="AW35" i="6"/>
  <c r="S36" i="6"/>
  <c r="J36" i="6"/>
  <c r="X36" i="6"/>
  <c r="AB36" i="6"/>
  <c r="AF36" i="6"/>
  <c r="AJ36" i="6"/>
  <c r="AN36" i="6"/>
  <c r="AR36" i="6"/>
  <c r="AV36" i="6"/>
  <c r="E37" i="6"/>
  <c r="T37" i="6"/>
  <c r="W37" i="6"/>
  <c r="AA37" i="6"/>
  <c r="AE37" i="6"/>
  <c r="AI37" i="6"/>
  <c r="AM37" i="6"/>
  <c r="AQ37" i="6"/>
  <c r="AU37" i="6"/>
  <c r="K38" i="6"/>
  <c r="I38" i="6"/>
  <c r="V38" i="6"/>
  <c r="Z38" i="6"/>
  <c r="AD38" i="6"/>
  <c r="AH38" i="6"/>
  <c r="AL38" i="6"/>
  <c r="I19" i="6"/>
  <c r="H13" i="6"/>
  <c r="F18" i="6"/>
  <c r="E19" i="6"/>
  <c r="D13" i="6"/>
  <c r="U13" i="6"/>
  <c r="AP13" i="6"/>
  <c r="AD14" i="6"/>
  <c r="K15" i="6"/>
  <c r="AL15" i="6"/>
  <c r="Z16" i="6"/>
  <c r="AU16" i="6"/>
  <c r="AH17" i="6"/>
  <c r="V18" i="6"/>
  <c r="AQ18" i="6"/>
  <c r="AD19" i="6"/>
  <c r="AW19" i="6"/>
  <c r="AE20" i="6"/>
  <c r="AU20" i="6"/>
  <c r="AC21" i="6"/>
  <c r="AS21" i="6"/>
  <c r="X22" i="6"/>
  <c r="AC22" i="6"/>
  <c r="AG22" i="6"/>
  <c r="AK22" i="6"/>
  <c r="AO22" i="6"/>
  <c r="AS22" i="6"/>
  <c r="AW22" i="6"/>
  <c r="T23" i="6"/>
  <c r="W23" i="6"/>
  <c r="AA23" i="6"/>
  <c r="AE23" i="6"/>
  <c r="AI23" i="6"/>
  <c r="AM23" i="6"/>
  <c r="AQ23" i="6"/>
  <c r="AU23" i="6"/>
  <c r="K24" i="6"/>
  <c r="U24" i="6"/>
  <c r="Y24" i="6"/>
  <c r="AC24" i="6"/>
  <c r="AG24" i="6"/>
  <c r="AK24" i="6"/>
  <c r="AO24" i="6"/>
  <c r="AS24" i="6"/>
  <c r="AW24" i="6"/>
  <c r="T25" i="6"/>
  <c r="W25" i="6"/>
  <c r="AA25" i="6"/>
  <c r="AE25" i="6"/>
  <c r="AI25" i="6"/>
  <c r="AM25" i="6"/>
  <c r="AQ25" i="6"/>
  <c r="AU25" i="6"/>
  <c r="K26" i="6"/>
  <c r="U26" i="6"/>
  <c r="Y26" i="6"/>
  <c r="AC26" i="6"/>
  <c r="AG26" i="6"/>
  <c r="AK26" i="6"/>
  <c r="AO26" i="6"/>
  <c r="AS26" i="6"/>
  <c r="AW26" i="6"/>
  <c r="T27" i="6"/>
  <c r="W27" i="6"/>
  <c r="AA27" i="6"/>
  <c r="AE27" i="6"/>
  <c r="AI27" i="6"/>
  <c r="AM27" i="6"/>
  <c r="AQ27" i="6"/>
  <c r="AU27" i="6"/>
  <c r="K28" i="6"/>
  <c r="U28" i="6"/>
  <c r="Y28" i="6"/>
  <c r="AC28" i="6"/>
  <c r="AG28" i="6"/>
  <c r="AK28" i="6"/>
  <c r="AO28" i="6"/>
  <c r="AS28" i="6"/>
  <c r="AW28" i="6"/>
  <c r="S29" i="6"/>
  <c r="J29" i="6"/>
  <c r="X29" i="6"/>
  <c r="AB29" i="6"/>
  <c r="AF29" i="6"/>
  <c r="AJ29" i="6"/>
  <c r="AN29" i="6"/>
  <c r="AR29" i="6"/>
  <c r="AV29" i="6"/>
  <c r="E30" i="6"/>
  <c r="T30" i="6"/>
  <c r="W30" i="6"/>
  <c r="AA30" i="6"/>
  <c r="AE30" i="6"/>
  <c r="AI30" i="6"/>
  <c r="AM30" i="6"/>
  <c r="AQ30" i="6"/>
  <c r="AU30" i="6"/>
  <c r="K31" i="6"/>
  <c r="I31" i="6"/>
  <c r="V31" i="6"/>
  <c r="Z31" i="6"/>
  <c r="AD31" i="6"/>
  <c r="AH31" i="6"/>
  <c r="AL31" i="6"/>
  <c r="AP31" i="6"/>
  <c r="AT31" i="6"/>
  <c r="AX31" i="6"/>
  <c r="H32" i="6"/>
  <c r="U32" i="6"/>
  <c r="Y32" i="6"/>
  <c r="AC32" i="6"/>
  <c r="AG32" i="6"/>
  <c r="AK32" i="6"/>
  <c r="AO32" i="6"/>
  <c r="AS32" i="6"/>
  <c r="AW32" i="6"/>
  <c r="S33" i="6"/>
  <c r="J33" i="6"/>
  <c r="X33" i="6"/>
  <c r="AB33" i="6"/>
  <c r="AF33" i="6"/>
  <c r="AJ33" i="6"/>
  <c r="AN33" i="6"/>
  <c r="AR33" i="6"/>
  <c r="AV33" i="6"/>
  <c r="E34" i="6"/>
  <c r="T34" i="6"/>
  <c r="W34" i="6"/>
  <c r="AA34" i="6"/>
  <c r="AE34" i="6"/>
  <c r="AI34" i="6"/>
  <c r="AM34" i="6"/>
  <c r="AQ34" i="6"/>
  <c r="AU34" i="6"/>
  <c r="K35" i="6"/>
  <c r="I35" i="6"/>
  <c r="V35" i="6"/>
  <c r="Z35" i="6"/>
  <c r="AD35" i="6"/>
  <c r="AH35" i="6"/>
  <c r="AL35" i="6"/>
  <c r="AP35" i="6"/>
  <c r="AT35" i="6"/>
  <c r="AX35" i="6"/>
  <c r="H36" i="6"/>
  <c r="U36" i="6"/>
  <c r="Y36" i="6"/>
  <c r="AC36" i="6"/>
  <c r="AG36" i="6"/>
  <c r="AK36" i="6"/>
  <c r="AO36" i="6"/>
  <c r="AS36" i="6"/>
  <c r="AW36" i="6"/>
  <c r="S37" i="6"/>
  <c r="J37" i="6"/>
  <c r="X37" i="6"/>
  <c r="AB37" i="6"/>
  <c r="AF37" i="6"/>
  <c r="AJ37" i="6"/>
  <c r="AN37" i="6"/>
  <c r="AR37" i="6"/>
  <c r="AV37" i="6"/>
  <c r="E38" i="6"/>
  <c r="T38" i="6"/>
  <c r="W38" i="6"/>
  <c r="AA38" i="6"/>
  <c r="AE38" i="6"/>
  <c r="AI38" i="6"/>
  <c r="AM38" i="6"/>
  <c r="AQ38" i="6"/>
  <c r="I13" i="6"/>
  <c r="G24" i="6"/>
  <c r="F23" i="6"/>
  <c r="E13" i="6"/>
  <c r="C18" i="6"/>
  <c r="Z13" i="6"/>
  <c r="AV13" i="6"/>
  <c r="AI14" i="6"/>
  <c r="V15" i="6"/>
  <c r="AR15" i="6"/>
  <c r="AE16" i="6"/>
  <c r="S17" i="6"/>
  <c r="AN17" i="6"/>
  <c r="AA18" i="6"/>
  <c r="AV18" i="6"/>
  <c r="AJ19" i="6"/>
  <c r="T20" i="6"/>
  <c r="AI20" i="6"/>
  <c r="K21" i="6"/>
  <c r="AG21" i="6"/>
  <c r="AW21" i="6"/>
  <c r="Y22" i="6"/>
  <c r="AD22" i="6"/>
  <c r="AH22" i="6"/>
  <c r="AL22" i="6"/>
  <c r="AP22" i="6"/>
  <c r="AT22" i="6"/>
  <c r="AX22" i="6"/>
  <c r="J23" i="6"/>
  <c r="X23" i="6"/>
  <c r="AB23" i="6"/>
  <c r="AF23" i="6"/>
  <c r="AJ23" i="6"/>
  <c r="AN23" i="6"/>
  <c r="AR23" i="6"/>
  <c r="AV23" i="6"/>
  <c r="S24" i="6"/>
  <c r="V24" i="6"/>
  <c r="Z24" i="6"/>
  <c r="AD24" i="6"/>
  <c r="AH24" i="6"/>
  <c r="AL24" i="6"/>
  <c r="AP24" i="6"/>
  <c r="AT24" i="6"/>
  <c r="AX24" i="6"/>
  <c r="J25" i="6"/>
  <c r="X25" i="6"/>
  <c r="AB25" i="6"/>
  <c r="AF25" i="6"/>
  <c r="AJ25" i="6"/>
  <c r="AN25" i="6"/>
  <c r="AR25" i="6"/>
  <c r="AV25" i="6"/>
  <c r="S26" i="6"/>
  <c r="V26" i="6"/>
  <c r="Z26" i="6"/>
  <c r="AD26" i="6"/>
  <c r="AH26" i="6"/>
  <c r="AL26" i="6"/>
  <c r="AP26" i="6"/>
  <c r="AT26" i="6"/>
  <c r="AX26" i="6"/>
  <c r="J27" i="6"/>
  <c r="X27" i="6"/>
  <c r="AB27" i="6"/>
  <c r="AF27" i="6"/>
  <c r="AJ27" i="6"/>
  <c r="AN27" i="6"/>
  <c r="AR27" i="6"/>
  <c r="AV27" i="6"/>
  <c r="S28" i="6"/>
  <c r="V28" i="6"/>
  <c r="Z28" i="6"/>
  <c r="AD28" i="6"/>
  <c r="AH28" i="6"/>
  <c r="AL28" i="6"/>
  <c r="AP28" i="6"/>
  <c r="AT28" i="6"/>
  <c r="AX28" i="6"/>
  <c r="H29" i="6"/>
  <c r="U29" i="6"/>
  <c r="Y29" i="6"/>
  <c r="AC29" i="6"/>
  <c r="AG29" i="6"/>
  <c r="AK29" i="6"/>
  <c r="AO29" i="6"/>
  <c r="AS29" i="6"/>
  <c r="AW29" i="6"/>
  <c r="S30" i="6"/>
  <c r="J30" i="6"/>
  <c r="X30" i="6"/>
  <c r="AB30" i="6"/>
  <c r="AF30" i="6"/>
  <c r="AJ30" i="6"/>
  <c r="AN30" i="6"/>
  <c r="AR30" i="6"/>
  <c r="AV30" i="6"/>
  <c r="E31" i="6"/>
  <c r="T31" i="6"/>
  <c r="W31" i="6"/>
  <c r="AA31" i="6"/>
  <c r="AE31" i="6"/>
  <c r="AI31" i="6"/>
  <c r="AM31" i="6"/>
  <c r="AQ31" i="6"/>
  <c r="AU31" i="6"/>
  <c r="K32" i="6"/>
  <c r="I32" i="6"/>
  <c r="V32" i="6"/>
  <c r="Z32" i="6"/>
  <c r="AD32" i="6"/>
  <c r="AH32" i="6"/>
  <c r="AL32" i="6"/>
  <c r="AP32" i="6"/>
  <c r="AT32" i="6"/>
  <c r="AX32" i="6"/>
  <c r="H33" i="6"/>
  <c r="U33" i="6"/>
  <c r="Y33" i="6"/>
  <c r="AC33" i="6"/>
  <c r="AG33" i="6"/>
  <c r="AK33" i="6"/>
  <c r="AO33" i="6"/>
  <c r="AS33" i="6"/>
  <c r="AW33" i="6"/>
  <c r="S34" i="6"/>
  <c r="J34" i="6"/>
  <c r="X34" i="6"/>
  <c r="AB34" i="6"/>
  <c r="AF34" i="6"/>
  <c r="AJ34" i="6"/>
  <c r="AN34" i="6"/>
  <c r="AR34" i="6"/>
  <c r="AV34" i="6"/>
  <c r="E35" i="6"/>
  <c r="T35" i="6"/>
  <c r="W35" i="6"/>
  <c r="AA35" i="6"/>
  <c r="AE35" i="6"/>
  <c r="AI35" i="6"/>
  <c r="AM35" i="6"/>
  <c r="AQ35" i="6"/>
  <c r="AU35" i="6"/>
  <c r="K36" i="6"/>
  <c r="I36" i="6"/>
  <c r="V36" i="6"/>
  <c r="Z36" i="6"/>
  <c r="AD36" i="6"/>
  <c r="AH36" i="6"/>
  <c r="AL36" i="6"/>
  <c r="AP36" i="6"/>
  <c r="AT36" i="6"/>
  <c r="AX36" i="6"/>
  <c r="H37" i="6"/>
  <c r="U37" i="6"/>
  <c r="Y37" i="6"/>
  <c r="AC37" i="6"/>
  <c r="AG37" i="6"/>
  <c r="AK37" i="6"/>
  <c r="AO37" i="6"/>
  <c r="AS37" i="6"/>
  <c r="AW37" i="6"/>
  <c r="S38" i="6"/>
  <c r="J38" i="6"/>
  <c r="X38" i="6"/>
  <c r="AB38" i="6"/>
  <c r="AF38" i="6"/>
  <c r="AJ38" i="6"/>
  <c r="AN38" i="6"/>
  <c r="AR38" i="6"/>
  <c r="H24" i="6"/>
  <c r="C23" i="6"/>
  <c r="AB15" i="6"/>
  <c r="AS17" i="6"/>
  <c r="W20" i="6"/>
  <c r="T22" i="6"/>
  <c r="AM22" i="6"/>
  <c r="U23" i="6"/>
  <c r="AK23" i="6"/>
  <c r="T24" i="6"/>
  <c r="AI24" i="6"/>
  <c r="K25" i="6"/>
  <c r="AG25" i="6"/>
  <c r="AW25" i="6"/>
  <c r="AE26" i="6"/>
  <c r="AU26" i="6"/>
  <c r="AC27" i="6"/>
  <c r="AS27" i="6"/>
  <c r="AA28" i="6"/>
  <c r="AQ28" i="6"/>
  <c r="V29" i="6"/>
  <c r="AL29" i="6"/>
  <c r="H30" i="6"/>
  <c r="AG30" i="6"/>
  <c r="AW30" i="6"/>
  <c r="AB31" i="6"/>
  <c r="AR31" i="6"/>
  <c r="W32" i="6"/>
  <c r="AM32" i="6"/>
  <c r="I33" i="6"/>
  <c r="AH33" i="6"/>
  <c r="AX33" i="6"/>
  <c r="AC34" i="6"/>
  <c r="AS34" i="6"/>
  <c r="X35" i="6"/>
  <c r="AN35" i="6"/>
  <c r="T36" i="6"/>
  <c r="AI36" i="6"/>
  <c r="K37" i="6"/>
  <c r="AD37" i="6"/>
  <c r="AT37" i="6"/>
  <c r="Y38" i="6"/>
  <c r="AO38" i="6"/>
  <c r="AU38" i="6"/>
  <c r="K39" i="6"/>
  <c r="I39" i="6"/>
  <c r="V39" i="6"/>
  <c r="Z39" i="6"/>
  <c r="AD39" i="6"/>
  <c r="AH39" i="6"/>
  <c r="AL39" i="6"/>
  <c r="AP39" i="6"/>
  <c r="AT39" i="6"/>
  <c r="AX39" i="6"/>
  <c r="H40" i="6"/>
  <c r="U40" i="6"/>
  <c r="Y40" i="6"/>
  <c r="AC40" i="6"/>
  <c r="AG40" i="6"/>
  <c r="AK40" i="6"/>
  <c r="AO40" i="6"/>
  <c r="AS40" i="6"/>
  <c r="AW40" i="6"/>
  <c r="S41" i="6"/>
  <c r="J41" i="6"/>
  <c r="X41" i="6"/>
  <c r="AB41" i="6"/>
  <c r="AF41" i="6"/>
  <c r="AJ41" i="6"/>
  <c r="AN41" i="6"/>
  <c r="AR41" i="6"/>
  <c r="AV41" i="6"/>
  <c r="E42" i="6"/>
  <c r="T42" i="6"/>
  <c r="W42" i="6"/>
  <c r="AA42" i="6"/>
  <c r="AE42" i="6"/>
  <c r="AI42" i="6"/>
  <c r="AM42" i="6"/>
  <c r="AQ42" i="6"/>
  <c r="AU42" i="6"/>
  <c r="K43" i="6"/>
  <c r="I43" i="6"/>
  <c r="V43" i="6"/>
  <c r="Z43" i="6"/>
  <c r="AD43" i="6"/>
  <c r="AH43" i="6"/>
  <c r="AL43" i="6"/>
  <c r="AP43" i="6"/>
  <c r="AT43" i="6"/>
  <c r="AX43" i="6"/>
  <c r="H44" i="6"/>
  <c r="U44" i="6"/>
  <c r="Y44" i="6"/>
  <c r="AC44" i="6"/>
  <c r="AG44" i="6"/>
  <c r="AK44" i="6"/>
  <c r="AO44" i="6"/>
  <c r="AS44" i="6"/>
  <c r="AW44" i="6"/>
  <c r="S45" i="6"/>
  <c r="J45" i="6"/>
  <c r="X45" i="6"/>
  <c r="AB45" i="6"/>
  <c r="AF45" i="6"/>
  <c r="AJ45" i="6"/>
  <c r="AN45" i="6"/>
  <c r="AR45" i="6"/>
  <c r="AV45" i="6"/>
  <c r="E46" i="6"/>
  <c r="T46" i="6"/>
  <c r="W46" i="6"/>
  <c r="AA46" i="6"/>
  <c r="AE46" i="6"/>
  <c r="AI46" i="6"/>
  <c r="AM46" i="6"/>
  <c r="AQ46" i="6"/>
  <c r="AU46" i="6"/>
  <c r="K47" i="6"/>
  <c r="I47" i="6"/>
  <c r="V47" i="6"/>
  <c r="Z47" i="6"/>
  <c r="AD47" i="6"/>
  <c r="AH47" i="6"/>
  <c r="AL47" i="6"/>
  <c r="AP47" i="6"/>
  <c r="AT47" i="6"/>
  <c r="AX47" i="6"/>
  <c r="H48" i="6"/>
  <c r="U48" i="6"/>
  <c r="Y48" i="6"/>
  <c r="AC48" i="6"/>
  <c r="AG48" i="6"/>
  <c r="AK48" i="6"/>
  <c r="AO48" i="6"/>
  <c r="AS48" i="6"/>
  <c r="AW48" i="6"/>
  <c r="S49" i="6"/>
  <c r="J49" i="6"/>
  <c r="X49" i="6"/>
  <c r="AB49" i="6"/>
  <c r="AF49" i="6"/>
  <c r="AJ49" i="6"/>
  <c r="AN49" i="6"/>
  <c r="AR49" i="6"/>
  <c r="AV49" i="6"/>
  <c r="E50" i="6"/>
  <c r="T50" i="6"/>
  <c r="W50" i="6"/>
  <c r="AA50" i="6"/>
  <c r="AE50" i="6"/>
  <c r="AI50" i="6"/>
  <c r="G19" i="6"/>
  <c r="AF13" i="6"/>
  <c r="AW15" i="6"/>
  <c r="AF18" i="6"/>
  <c r="AM20" i="6"/>
  <c r="AA22" i="6"/>
  <c r="AQ22" i="6"/>
  <c r="Y23" i="6"/>
  <c r="AO23" i="6"/>
  <c r="W24" i="6"/>
  <c r="AM24" i="6"/>
  <c r="U25" i="6"/>
  <c r="AK25" i="6"/>
  <c r="T26" i="6"/>
  <c r="AI26" i="6"/>
  <c r="K27" i="6"/>
  <c r="AG27" i="6"/>
  <c r="AW27" i="6"/>
  <c r="AE28" i="6"/>
  <c r="AU28" i="6"/>
  <c r="Z29" i="6"/>
  <c r="AP29" i="6"/>
  <c r="U30" i="6"/>
  <c r="AK30" i="6"/>
  <c r="S31" i="6"/>
  <c r="AF31" i="6"/>
  <c r="AV31" i="6"/>
  <c r="AA32" i="6"/>
  <c r="AQ32" i="6"/>
  <c r="V33" i="6"/>
  <c r="AL33" i="6"/>
  <c r="H34" i="6"/>
  <c r="AG34" i="6"/>
  <c r="AW34" i="6"/>
  <c r="AB35" i="6"/>
  <c r="AR35" i="6"/>
  <c r="W36" i="6"/>
  <c r="AM36" i="6"/>
  <c r="I37" i="6"/>
  <c r="AH37" i="6"/>
  <c r="AX37" i="6"/>
  <c r="AC38" i="6"/>
  <c r="AP38" i="6"/>
  <c r="AV38" i="6"/>
  <c r="E39" i="6"/>
  <c r="T39" i="6"/>
  <c r="W39" i="6"/>
  <c r="AA39" i="6"/>
  <c r="AE39" i="6"/>
  <c r="AI39" i="6"/>
  <c r="AM39" i="6"/>
  <c r="AQ39" i="6"/>
  <c r="AU39" i="6"/>
  <c r="K40" i="6"/>
  <c r="I40" i="6"/>
  <c r="V40" i="6"/>
  <c r="Z40" i="6"/>
  <c r="AD40" i="6"/>
  <c r="AH40" i="6"/>
  <c r="AL40" i="6"/>
  <c r="AP40" i="6"/>
  <c r="AT40" i="6"/>
  <c r="AX40" i="6"/>
  <c r="H41" i="6"/>
  <c r="U41" i="6"/>
  <c r="Y41" i="6"/>
  <c r="AC41" i="6"/>
  <c r="AG41" i="6"/>
  <c r="AK41" i="6"/>
  <c r="AO41" i="6"/>
  <c r="AS41" i="6"/>
  <c r="AW41" i="6"/>
  <c r="S42" i="6"/>
  <c r="J42" i="6"/>
  <c r="X42" i="6"/>
  <c r="AB42" i="6"/>
  <c r="AF42" i="6"/>
  <c r="AJ42" i="6"/>
  <c r="AN42" i="6"/>
  <c r="AR42" i="6"/>
  <c r="AV42" i="6"/>
  <c r="E43" i="6"/>
  <c r="T43" i="6"/>
  <c r="W43" i="6"/>
  <c r="AA43" i="6"/>
  <c r="AE43" i="6"/>
  <c r="AI43" i="6"/>
  <c r="AM43" i="6"/>
  <c r="AQ43" i="6"/>
  <c r="AU43" i="6"/>
  <c r="K44" i="6"/>
  <c r="I44" i="6"/>
  <c r="V44" i="6"/>
  <c r="Z44" i="6"/>
  <c r="AD44" i="6"/>
  <c r="AH44" i="6"/>
  <c r="AL44" i="6"/>
  <c r="AP44" i="6"/>
  <c r="AT44" i="6"/>
  <c r="AX44" i="6"/>
  <c r="H45" i="6"/>
  <c r="U45" i="6"/>
  <c r="Y45" i="6"/>
  <c r="AC45" i="6"/>
  <c r="AG45" i="6"/>
  <c r="AK45" i="6"/>
  <c r="AO45" i="6"/>
  <c r="AS45" i="6"/>
  <c r="AW45" i="6"/>
  <c r="S46" i="6"/>
  <c r="J46" i="6"/>
  <c r="X46" i="6"/>
  <c r="AB46" i="6"/>
  <c r="AF46" i="6"/>
  <c r="AJ46" i="6"/>
  <c r="AN46" i="6"/>
  <c r="AR46" i="6"/>
  <c r="AV46" i="6"/>
  <c r="E47" i="6"/>
  <c r="T47" i="6"/>
  <c r="W47" i="6"/>
  <c r="AA47" i="6"/>
  <c r="AE47" i="6"/>
  <c r="AI47" i="6"/>
  <c r="AM47" i="6"/>
  <c r="AQ47" i="6"/>
  <c r="AU47" i="6"/>
  <c r="K48" i="6"/>
  <c r="I48" i="6"/>
  <c r="V48" i="6"/>
  <c r="Z48" i="6"/>
  <c r="AD48" i="6"/>
  <c r="AH48" i="6"/>
  <c r="AL48" i="6"/>
  <c r="AP48" i="6"/>
  <c r="AT48" i="6"/>
  <c r="AX48" i="6"/>
  <c r="H49" i="6"/>
  <c r="U49" i="6"/>
  <c r="Y49" i="6"/>
  <c r="AC49" i="6"/>
  <c r="AG49" i="6"/>
  <c r="AK49" i="6"/>
  <c r="AO49" i="6"/>
  <c r="AS49" i="6"/>
  <c r="AW49" i="6"/>
  <c r="S50" i="6"/>
  <c r="J50" i="6"/>
  <c r="X50" i="6"/>
  <c r="AB50" i="6"/>
  <c r="AF50" i="6"/>
  <c r="AJ50" i="6"/>
  <c r="AN50" i="6"/>
  <c r="AR50" i="6"/>
  <c r="AV50" i="6"/>
  <c r="E51" i="6"/>
  <c r="T51" i="6"/>
  <c r="W51" i="6"/>
  <c r="AA51" i="6"/>
  <c r="AE51" i="6"/>
  <c r="AI51" i="6"/>
  <c r="AM51" i="6"/>
  <c r="AQ51" i="6"/>
  <c r="AU51" i="6"/>
  <c r="K52" i="6"/>
  <c r="I52" i="6"/>
  <c r="V52" i="6"/>
  <c r="Z52" i="6"/>
  <c r="AD52" i="6"/>
  <c r="AH52" i="6"/>
  <c r="F13" i="6"/>
  <c r="T14" i="6"/>
  <c r="AJ16" i="6"/>
  <c r="J19" i="6"/>
  <c r="U21" i="6"/>
  <c r="AE22" i="6"/>
  <c r="AU22" i="6"/>
  <c r="AC23" i="6"/>
  <c r="AS23" i="6"/>
  <c r="AA24" i="6"/>
  <c r="AQ24" i="6"/>
  <c r="Y25" i="6"/>
  <c r="AO25" i="6"/>
  <c r="W26" i="6"/>
  <c r="AM26" i="6"/>
  <c r="U27" i="6"/>
  <c r="AK27" i="6"/>
  <c r="T28" i="6"/>
  <c r="AI28" i="6"/>
  <c r="K29" i="6"/>
  <c r="AD29" i="6"/>
  <c r="AT29" i="6"/>
  <c r="Y30" i="6"/>
  <c r="AO30" i="6"/>
  <c r="J31" i="6"/>
  <c r="AJ31" i="6"/>
  <c r="E32" i="6"/>
  <c r="AE32" i="6"/>
  <c r="AU32" i="6"/>
  <c r="Z33" i="6"/>
  <c r="AP33" i="6"/>
  <c r="U34" i="6"/>
  <c r="AK34" i="6"/>
  <c r="S35" i="6"/>
  <c r="AF35" i="6"/>
  <c r="AV35" i="6"/>
  <c r="AA36" i="6"/>
  <c r="AQ36" i="6"/>
  <c r="V37" i="6"/>
  <c r="AL37" i="6"/>
  <c r="H38" i="6"/>
  <c r="AG38" i="6"/>
  <c r="AS38" i="6"/>
  <c r="AW38" i="6"/>
  <c r="S39" i="6"/>
  <c r="J39" i="6"/>
  <c r="X39" i="6"/>
  <c r="AB39" i="6"/>
  <c r="AF39" i="6"/>
  <c r="AJ39" i="6"/>
  <c r="AN39" i="6"/>
  <c r="AR39" i="6"/>
  <c r="AV39" i="6"/>
  <c r="E40" i="6"/>
  <c r="T40" i="6"/>
  <c r="W40" i="6"/>
  <c r="AA40" i="6"/>
  <c r="AE40" i="6"/>
  <c r="AI40" i="6"/>
  <c r="AM40" i="6"/>
  <c r="AQ40" i="6"/>
  <c r="AU40" i="6"/>
  <c r="K41" i="6"/>
  <c r="I41" i="6"/>
  <c r="V41" i="6"/>
  <c r="Z41" i="6"/>
  <c r="AD41" i="6"/>
  <c r="AH41" i="6"/>
  <c r="AL41" i="6"/>
  <c r="AP41" i="6"/>
  <c r="AT41" i="6"/>
  <c r="AX41" i="6"/>
  <c r="H42" i="6"/>
  <c r="U42" i="6"/>
  <c r="Y42" i="6"/>
  <c r="AC42" i="6"/>
  <c r="AG42" i="6"/>
  <c r="AK42" i="6"/>
  <c r="AO42" i="6"/>
  <c r="AS42" i="6"/>
  <c r="AW42" i="6"/>
  <c r="S43" i="6"/>
  <c r="J43" i="6"/>
  <c r="X43" i="6"/>
  <c r="AB43" i="6"/>
  <c r="AF43" i="6"/>
  <c r="AJ43" i="6"/>
  <c r="AN43" i="6"/>
  <c r="AR43" i="6"/>
  <c r="AV43" i="6"/>
  <c r="E44" i="6"/>
  <c r="T44" i="6"/>
  <c r="W44" i="6"/>
  <c r="AA44" i="6"/>
  <c r="AE44" i="6"/>
  <c r="AI44" i="6"/>
  <c r="AM44" i="6"/>
  <c r="AQ44" i="6"/>
  <c r="AU44" i="6"/>
  <c r="K45" i="6"/>
  <c r="I45" i="6"/>
  <c r="V45" i="6"/>
  <c r="Z45" i="6"/>
  <c r="AD45" i="6"/>
  <c r="AH45" i="6"/>
  <c r="AL45" i="6"/>
  <c r="AP45" i="6"/>
  <c r="AT45" i="6"/>
  <c r="AX45" i="6"/>
  <c r="H46" i="6"/>
  <c r="U46" i="6"/>
  <c r="Y46" i="6"/>
  <c r="AC46" i="6"/>
  <c r="AG46" i="6"/>
  <c r="AK46" i="6"/>
  <c r="AO46" i="6"/>
  <c r="AS46" i="6"/>
  <c r="AW46" i="6"/>
  <c r="S47" i="6"/>
  <c r="J47" i="6"/>
  <c r="X47" i="6"/>
  <c r="AB47" i="6"/>
  <c r="AF47" i="6"/>
  <c r="AJ47" i="6"/>
  <c r="AN47" i="6"/>
  <c r="AR47" i="6"/>
  <c r="AV47" i="6"/>
  <c r="E48" i="6"/>
  <c r="T48" i="6"/>
  <c r="W48" i="6"/>
  <c r="AA48" i="6"/>
  <c r="AE48" i="6"/>
  <c r="AI48" i="6"/>
  <c r="AM48" i="6"/>
  <c r="AQ48" i="6"/>
  <c r="AU48" i="6"/>
  <c r="K49" i="6"/>
  <c r="I49" i="6"/>
  <c r="V49" i="6"/>
  <c r="Z49" i="6"/>
  <c r="AD49" i="6"/>
  <c r="AH49" i="6"/>
  <c r="AL49" i="6"/>
  <c r="AP49" i="6"/>
  <c r="AT49" i="6"/>
  <c r="AX49" i="6"/>
  <c r="H50" i="6"/>
  <c r="U50" i="6"/>
  <c r="Y50" i="6"/>
  <c r="AC50" i="6"/>
  <c r="AG50" i="6"/>
  <c r="AK50" i="6"/>
  <c r="AO50" i="6"/>
  <c r="AS50" i="6"/>
  <c r="AW50" i="6"/>
  <c r="S51" i="6"/>
  <c r="J51" i="6"/>
  <c r="X51" i="6"/>
  <c r="AB51" i="6"/>
  <c r="AF51" i="6"/>
  <c r="AJ51" i="6"/>
  <c r="AN51" i="6"/>
  <c r="AR51" i="6"/>
  <c r="AV51" i="6"/>
  <c r="E52" i="6"/>
  <c r="T52" i="6"/>
  <c r="W52" i="6"/>
  <c r="AA52" i="6"/>
  <c r="AE52" i="6"/>
  <c r="AI52" i="6"/>
  <c r="AM52" i="6"/>
  <c r="D24" i="6"/>
  <c r="AK21" i="6"/>
  <c r="AW23" i="6"/>
  <c r="AS25" i="6"/>
  <c r="AO27" i="6"/>
  <c r="AH29" i="6"/>
  <c r="X31" i="6"/>
  <c r="K33" i="6"/>
  <c r="AO34" i="6"/>
  <c r="AE36" i="6"/>
  <c r="U38" i="6"/>
  <c r="H39" i="6"/>
  <c r="AG39" i="6"/>
  <c r="AW39" i="6"/>
  <c r="AB40" i="6"/>
  <c r="AR40" i="6"/>
  <c r="W41" i="6"/>
  <c r="AM41" i="6"/>
  <c r="I42" i="6"/>
  <c r="AH42" i="6"/>
  <c r="AX42" i="6"/>
  <c r="AC43" i="6"/>
  <c r="AS43" i="6"/>
  <c r="X44" i="6"/>
  <c r="AN44" i="6"/>
  <c r="T45" i="6"/>
  <c r="AI45" i="6"/>
  <c r="K46" i="6"/>
  <c r="AD46" i="6"/>
  <c r="AT46" i="6"/>
  <c r="Y47" i="6"/>
  <c r="AO47" i="6"/>
  <c r="J48" i="6"/>
  <c r="AJ48" i="6"/>
  <c r="E49" i="6"/>
  <c r="AE49" i="6"/>
  <c r="AU49" i="6"/>
  <c r="Z50" i="6"/>
  <c r="AM50" i="6"/>
  <c r="AU50" i="6"/>
  <c r="I51" i="6"/>
  <c r="Z51" i="6"/>
  <c r="AH51" i="6"/>
  <c r="AP51" i="6"/>
  <c r="AX51" i="6"/>
  <c r="U52" i="6"/>
  <c r="AC52" i="6"/>
  <c r="AK52" i="6"/>
  <c r="AP52" i="6"/>
  <c r="AT52" i="6"/>
  <c r="AX52" i="6"/>
  <c r="H53" i="6"/>
  <c r="U53" i="6"/>
  <c r="Y53" i="6"/>
  <c r="AC53" i="6"/>
  <c r="AG53" i="6"/>
  <c r="AK53" i="6"/>
  <c r="AO53" i="6"/>
  <c r="AS53" i="6"/>
  <c r="AW53" i="6"/>
  <c r="S54" i="6"/>
  <c r="J54" i="6"/>
  <c r="X54" i="6"/>
  <c r="AB54" i="6"/>
  <c r="AF54" i="6"/>
  <c r="AJ54" i="6"/>
  <c r="AN54" i="6"/>
  <c r="AR54" i="6"/>
  <c r="AV54" i="6"/>
  <c r="E55" i="6"/>
  <c r="T55" i="6"/>
  <c r="W55" i="6"/>
  <c r="AA55" i="6"/>
  <c r="AE55" i="6"/>
  <c r="AI55" i="6"/>
  <c r="AM55" i="6"/>
  <c r="AQ55" i="6"/>
  <c r="AU55" i="6"/>
  <c r="K56" i="6"/>
  <c r="I56" i="6"/>
  <c r="V56" i="6"/>
  <c r="Z56" i="6"/>
  <c r="AD56" i="6"/>
  <c r="AH56" i="6"/>
  <c r="AL56" i="6"/>
  <c r="AP56" i="6"/>
  <c r="AT56" i="6"/>
  <c r="AX56" i="6"/>
  <c r="H57" i="6"/>
  <c r="U57" i="6"/>
  <c r="Y57" i="6"/>
  <c r="AC57" i="6"/>
  <c r="AG57" i="6"/>
  <c r="AK57" i="6"/>
  <c r="AO57" i="6"/>
  <c r="AS57" i="6"/>
  <c r="AW57" i="6"/>
  <c r="S58" i="6"/>
  <c r="J58" i="6"/>
  <c r="X58" i="6"/>
  <c r="AB58" i="6"/>
  <c r="AF58" i="6"/>
  <c r="AJ58" i="6"/>
  <c r="AN58" i="6"/>
  <c r="AR58" i="6"/>
  <c r="AV58" i="6"/>
  <c r="E59" i="6"/>
  <c r="T59" i="6"/>
  <c r="W59" i="6"/>
  <c r="AA59" i="6"/>
  <c r="AE59" i="6"/>
  <c r="AI59" i="6"/>
  <c r="AM59" i="6"/>
  <c r="AQ59" i="6"/>
  <c r="AU59" i="6"/>
  <c r="K60" i="6"/>
  <c r="I60" i="6"/>
  <c r="V60" i="6"/>
  <c r="Z60" i="6"/>
  <c r="AD60" i="6"/>
  <c r="AH60" i="6"/>
  <c r="AL60" i="6"/>
  <c r="AP60" i="6"/>
  <c r="AT60" i="6"/>
  <c r="AX60" i="6"/>
  <c r="H61" i="6"/>
  <c r="U61" i="6"/>
  <c r="Y61" i="6"/>
  <c r="AC61" i="6"/>
  <c r="AG61" i="6"/>
  <c r="AK61" i="6"/>
  <c r="AO61" i="6"/>
  <c r="AS61" i="6"/>
  <c r="AW61" i="6"/>
  <c r="S62" i="6"/>
  <c r="J62" i="6"/>
  <c r="X62" i="6"/>
  <c r="AB62" i="6"/>
  <c r="AF62" i="6"/>
  <c r="AJ62" i="6"/>
  <c r="AN62" i="6"/>
  <c r="AR62" i="6"/>
  <c r="AV62" i="6"/>
  <c r="E63" i="6"/>
  <c r="T63" i="6"/>
  <c r="W63" i="6"/>
  <c r="AA63" i="6"/>
  <c r="AE63" i="6"/>
  <c r="AI63" i="6"/>
  <c r="AM63" i="6"/>
  <c r="AQ63" i="6"/>
  <c r="AU63" i="6"/>
  <c r="K64" i="6"/>
  <c r="I64" i="6"/>
  <c r="V64" i="6"/>
  <c r="Z64" i="6"/>
  <c r="AD64" i="6"/>
  <c r="AH64" i="6"/>
  <c r="AL64" i="6"/>
  <c r="AP64" i="6"/>
  <c r="AT64" i="6"/>
  <c r="AX64" i="6"/>
  <c r="H65" i="6"/>
  <c r="U65" i="6"/>
  <c r="Y65" i="6"/>
  <c r="AC65" i="6"/>
  <c r="AG65" i="6"/>
  <c r="AK65" i="6"/>
  <c r="AO65" i="6"/>
  <c r="AS65" i="6"/>
  <c r="AN14" i="6"/>
  <c r="AI22" i="6"/>
  <c r="AE24" i="6"/>
  <c r="AA26" i="6"/>
  <c r="W28" i="6"/>
  <c r="AX29" i="6"/>
  <c r="AN31" i="6"/>
  <c r="AD33" i="6"/>
  <c r="J35" i="6"/>
  <c r="AU36" i="6"/>
  <c r="AK38" i="6"/>
  <c r="U39" i="6"/>
  <c r="AK39" i="6"/>
  <c r="S40" i="6"/>
  <c r="AF40" i="6"/>
  <c r="AV40" i="6"/>
  <c r="AA41" i="6"/>
  <c r="AQ41" i="6"/>
  <c r="V42" i="6"/>
  <c r="AL42" i="6"/>
  <c r="H43" i="6"/>
  <c r="AG43" i="6"/>
  <c r="AW43" i="6"/>
  <c r="AB44" i="6"/>
  <c r="AR44" i="6"/>
  <c r="W45" i="6"/>
  <c r="AM45" i="6"/>
  <c r="I46" i="6"/>
  <c r="AH46" i="6"/>
  <c r="AX46" i="6"/>
  <c r="AC47" i="6"/>
  <c r="AS47" i="6"/>
  <c r="X48" i="6"/>
  <c r="AN48" i="6"/>
  <c r="T49" i="6"/>
  <c r="AI49" i="6"/>
  <c r="K50" i="6"/>
  <c r="AD50" i="6"/>
  <c r="AP50" i="6"/>
  <c r="AX50" i="6"/>
  <c r="U51" i="6"/>
  <c r="AC51" i="6"/>
  <c r="AK51" i="6"/>
  <c r="AS51" i="6"/>
  <c r="S52" i="6"/>
  <c r="X52" i="6"/>
  <c r="AF52" i="6"/>
  <c r="AL52" i="6"/>
  <c r="AQ52" i="6"/>
  <c r="AU52" i="6"/>
  <c r="K53" i="6"/>
  <c r="I53" i="6"/>
  <c r="V53" i="6"/>
  <c r="Z53" i="6"/>
  <c r="AD53" i="6"/>
  <c r="AH53" i="6"/>
  <c r="AL53" i="6"/>
  <c r="AP53" i="6"/>
  <c r="AT53" i="6"/>
  <c r="AX53" i="6"/>
  <c r="H54" i="6"/>
  <c r="U54" i="6"/>
  <c r="Y54" i="6"/>
  <c r="AC54" i="6"/>
  <c r="AG54" i="6"/>
  <c r="AK54" i="6"/>
  <c r="AO54" i="6"/>
  <c r="AS54" i="6"/>
  <c r="AW54" i="6"/>
  <c r="S55" i="6"/>
  <c r="J55" i="6"/>
  <c r="X55" i="6"/>
  <c r="AB55" i="6"/>
  <c r="AF55" i="6"/>
  <c r="AJ55" i="6"/>
  <c r="AN55" i="6"/>
  <c r="AR55" i="6"/>
  <c r="AV55" i="6"/>
  <c r="E56" i="6"/>
  <c r="T56" i="6"/>
  <c r="W56" i="6"/>
  <c r="AA56" i="6"/>
  <c r="AE56" i="6"/>
  <c r="AI56" i="6"/>
  <c r="AM56" i="6"/>
  <c r="AQ56" i="6"/>
  <c r="AU56" i="6"/>
  <c r="K57" i="6"/>
  <c r="I57" i="6"/>
  <c r="V57" i="6"/>
  <c r="Z57" i="6"/>
  <c r="AD57" i="6"/>
  <c r="AH57" i="6"/>
  <c r="AL57" i="6"/>
  <c r="AP57" i="6"/>
  <c r="AT57" i="6"/>
  <c r="AX57" i="6"/>
  <c r="H58" i="6"/>
  <c r="U58" i="6"/>
  <c r="Y58" i="6"/>
  <c r="AC58" i="6"/>
  <c r="AG58" i="6"/>
  <c r="AK58" i="6"/>
  <c r="AO58" i="6"/>
  <c r="AS58" i="6"/>
  <c r="AW58" i="6"/>
  <c r="S59" i="6"/>
  <c r="J59" i="6"/>
  <c r="X59" i="6"/>
  <c r="AB59" i="6"/>
  <c r="AF59" i="6"/>
  <c r="AJ59" i="6"/>
  <c r="AN59" i="6"/>
  <c r="AR59" i="6"/>
  <c r="AV59" i="6"/>
  <c r="E60" i="6"/>
  <c r="T60" i="6"/>
  <c r="W60" i="6"/>
  <c r="AA60" i="6"/>
  <c r="AE60" i="6"/>
  <c r="AI60" i="6"/>
  <c r="AM60" i="6"/>
  <c r="AQ60" i="6"/>
  <c r="AU60" i="6"/>
  <c r="K61" i="6"/>
  <c r="I61" i="6"/>
  <c r="V61" i="6"/>
  <c r="Z61" i="6"/>
  <c r="AD61" i="6"/>
  <c r="AH61" i="6"/>
  <c r="AL61" i="6"/>
  <c r="AP61" i="6"/>
  <c r="AT61" i="6"/>
  <c r="AX61" i="6"/>
  <c r="H62" i="6"/>
  <c r="U62" i="6"/>
  <c r="Y62" i="6"/>
  <c r="AC62" i="6"/>
  <c r="AG62" i="6"/>
  <c r="AK62" i="6"/>
  <c r="AO62" i="6"/>
  <c r="AS62" i="6"/>
  <c r="AW62" i="6"/>
  <c r="S63" i="6"/>
  <c r="J63" i="6"/>
  <c r="X63" i="6"/>
  <c r="AB63" i="6"/>
  <c r="AF63" i="6"/>
  <c r="AJ63" i="6"/>
  <c r="AN63" i="6"/>
  <c r="AR63" i="6"/>
  <c r="AV63" i="6"/>
  <c r="E64" i="6"/>
  <c r="T64" i="6"/>
  <c r="W64" i="6"/>
  <c r="AA64" i="6"/>
  <c r="AE64" i="6"/>
  <c r="AI64" i="6"/>
  <c r="AM64" i="6"/>
  <c r="AQ64" i="6"/>
  <c r="AU64" i="6"/>
  <c r="K65" i="6"/>
  <c r="I65" i="6"/>
  <c r="V65" i="6"/>
  <c r="Z65" i="6"/>
  <c r="AD65" i="6"/>
  <c r="AH65" i="6"/>
  <c r="AL65" i="6"/>
  <c r="AP65" i="6"/>
  <c r="AT65" i="6"/>
  <c r="AX65" i="6"/>
  <c r="X17" i="6"/>
  <c r="K23" i="6"/>
  <c r="AU24" i="6"/>
  <c r="AQ26" i="6"/>
  <c r="AM28" i="6"/>
  <c r="AC30" i="6"/>
  <c r="T32" i="6"/>
  <c r="AT33" i="6"/>
  <c r="AJ35" i="6"/>
  <c r="Z37" i="6"/>
  <c r="AT38" i="6"/>
  <c r="Y39" i="6"/>
  <c r="AO39" i="6"/>
  <c r="J40" i="6"/>
  <c r="AJ40" i="6"/>
  <c r="E41" i="6"/>
  <c r="AE41" i="6"/>
  <c r="AU41" i="6"/>
  <c r="Z42" i="6"/>
  <c r="AP42" i="6"/>
  <c r="U43" i="6"/>
  <c r="AK43" i="6"/>
  <c r="S44" i="6"/>
  <c r="AF44" i="6"/>
  <c r="AV44" i="6"/>
  <c r="AA45" i="6"/>
  <c r="AQ45" i="6"/>
  <c r="V46" i="6"/>
  <c r="AL46" i="6"/>
  <c r="H47" i="6"/>
  <c r="AG47" i="6"/>
  <c r="AW47" i="6"/>
  <c r="AB48" i="6"/>
  <c r="AR48" i="6"/>
  <c r="W49" i="6"/>
  <c r="AM49" i="6"/>
  <c r="I50" i="6"/>
  <c r="AH50" i="6"/>
  <c r="AQ50" i="6"/>
  <c r="K51" i="6"/>
  <c r="V51" i="6"/>
  <c r="AD51" i="6"/>
  <c r="AL51" i="6"/>
  <c r="AT51" i="6"/>
  <c r="H52" i="6"/>
  <c r="Y52" i="6"/>
  <c r="AG52" i="6"/>
  <c r="AN52" i="6"/>
  <c r="AR52" i="6"/>
  <c r="AV52" i="6"/>
  <c r="E53" i="6"/>
  <c r="T53" i="6"/>
  <c r="W53" i="6"/>
  <c r="AA53" i="6"/>
  <c r="AE53" i="6"/>
  <c r="AI53" i="6"/>
  <c r="AM53" i="6"/>
  <c r="AQ53" i="6"/>
  <c r="AU53" i="6"/>
  <c r="K54" i="6"/>
  <c r="I54" i="6"/>
  <c r="V54" i="6"/>
  <c r="Z54" i="6"/>
  <c r="AD54" i="6"/>
  <c r="AH54" i="6"/>
  <c r="AL54" i="6"/>
  <c r="AP54" i="6"/>
  <c r="AT54" i="6"/>
  <c r="AX54" i="6"/>
  <c r="H55" i="6"/>
  <c r="U55" i="6"/>
  <c r="Y55" i="6"/>
  <c r="AC55" i="6"/>
  <c r="AG55" i="6"/>
  <c r="AK55" i="6"/>
  <c r="AO55" i="6"/>
  <c r="AS55" i="6"/>
  <c r="AW55" i="6"/>
  <c r="S56" i="6"/>
  <c r="J56" i="6"/>
  <c r="X56" i="6"/>
  <c r="AB56" i="6"/>
  <c r="AF56" i="6"/>
  <c r="AJ56" i="6"/>
  <c r="AN56" i="6"/>
  <c r="AR56" i="6"/>
  <c r="AV56" i="6"/>
  <c r="E57" i="6"/>
  <c r="T57" i="6"/>
  <c r="W57" i="6"/>
  <c r="AA57" i="6"/>
  <c r="AE57" i="6"/>
  <c r="AI57" i="6"/>
  <c r="AM57" i="6"/>
  <c r="AQ57" i="6"/>
  <c r="AU57" i="6"/>
  <c r="K58" i="6"/>
  <c r="I58" i="6"/>
  <c r="V58" i="6"/>
  <c r="Z58" i="6"/>
  <c r="AD58" i="6"/>
  <c r="AH58" i="6"/>
  <c r="AL58" i="6"/>
  <c r="AP58" i="6"/>
  <c r="AT58" i="6"/>
  <c r="AX58" i="6"/>
  <c r="H59" i="6"/>
  <c r="U59" i="6"/>
  <c r="Y59" i="6"/>
  <c r="AC59" i="6"/>
  <c r="AG59" i="6"/>
  <c r="AK59" i="6"/>
  <c r="AO59" i="6"/>
  <c r="AS59" i="6"/>
  <c r="AW59" i="6"/>
  <c r="S60" i="6"/>
  <c r="J60" i="6"/>
  <c r="X60" i="6"/>
  <c r="AB60" i="6"/>
  <c r="AF60" i="6"/>
  <c r="AJ60" i="6"/>
  <c r="AN60" i="6"/>
  <c r="AR60" i="6"/>
  <c r="AV60" i="6"/>
  <c r="E61" i="6"/>
  <c r="T61" i="6"/>
  <c r="W61" i="6"/>
  <c r="AA61" i="6"/>
  <c r="AE61" i="6"/>
  <c r="AI61" i="6"/>
  <c r="AM61" i="6"/>
  <c r="AQ61" i="6"/>
  <c r="AU61" i="6"/>
  <c r="K62" i="6"/>
  <c r="I62" i="6"/>
  <c r="V62" i="6"/>
  <c r="Z62" i="6"/>
  <c r="AD62" i="6"/>
  <c r="AH62" i="6"/>
  <c r="AL62" i="6"/>
  <c r="AP62" i="6"/>
  <c r="AT62" i="6"/>
  <c r="AX62" i="6"/>
  <c r="H63" i="6"/>
  <c r="U63" i="6"/>
  <c r="Y63" i="6"/>
  <c r="AC63" i="6"/>
  <c r="AG63" i="6"/>
  <c r="AK63" i="6"/>
  <c r="AO63" i="6"/>
  <c r="AS63" i="6"/>
  <c r="AW63" i="6"/>
  <c r="S64" i="6"/>
  <c r="J64" i="6"/>
  <c r="X64" i="6"/>
  <c r="AB64" i="6"/>
  <c r="AF64" i="6"/>
  <c r="AJ64" i="6"/>
  <c r="AN64" i="6"/>
  <c r="AR64" i="6"/>
  <c r="AV64" i="6"/>
  <c r="E65" i="6"/>
  <c r="T65" i="6"/>
  <c r="W65" i="6"/>
  <c r="AA65" i="6"/>
  <c r="AE65" i="6"/>
  <c r="AI65" i="6"/>
  <c r="AM65" i="6"/>
  <c r="AQ65" i="6"/>
  <c r="AU65" i="6"/>
  <c r="K66" i="6"/>
  <c r="L75" i="6"/>
  <c r="L71" i="6"/>
  <c r="L67" i="6"/>
  <c r="L63" i="6"/>
  <c r="L59" i="6"/>
  <c r="L55" i="6"/>
  <c r="L51" i="6"/>
  <c r="L47" i="6"/>
  <c r="L43" i="6"/>
  <c r="L39" i="6"/>
  <c r="L35" i="6"/>
  <c r="L31" i="6"/>
  <c r="L27" i="6"/>
  <c r="L23" i="6"/>
  <c r="L19" i="6"/>
  <c r="L15" i="6"/>
  <c r="F75" i="6"/>
  <c r="C75" i="6"/>
  <c r="F74" i="6"/>
  <c r="C74" i="6"/>
  <c r="F73" i="6"/>
  <c r="C73" i="6"/>
  <c r="F72" i="6"/>
  <c r="C72" i="6"/>
  <c r="F71" i="6"/>
  <c r="C71" i="6"/>
  <c r="F70" i="6"/>
  <c r="C70" i="6"/>
  <c r="F69" i="6"/>
  <c r="C69" i="6"/>
  <c r="F68" i="6"/>
  <c r="C68" i="6"/>
  <c r="F67" i="6"/>
  <c r="C67" i="6"/>
  <c r="F66" i="6"/>
  <c r="C66" i="6"/>
  <c r="F65" i="6"/>
  <c r="C65" i="6"/>
  <c r="F64" i="6"/>
  <c r="C64" i="6"/>
  <c r="F63" i="6"/>
  <c r="C63" i="6"/>
  <c r="F62" i="6"/>
  <c r="C62" i="6"/>
  <c r="F61" i="6"/>
  <c r="C61" i="6"/>
  <c r="F60" i="6"/>
  <c r="C60" i="6"/>
  <c r="F59" i="6"/>
  <c r="C59" i="6"/>
  <c r="F58" i="6"/>
  <c r="C58" i="6"/>
  <c r="F57" i="6"/>
  <c r="C57" i="6"/>
  <c r="F56" i="6"/>
  <c r="C56" i="6"/>
  <c r="F55" i="6"/>
  <c r="C55" i="6"/>
  <c r="F54" i="6"/>
  <c r="C54" i="6"/>
  <c r="F53" i="6"/>
  <c r="C53" i="6"/>
  <c r="F52" i="6"/>
  <c r="C52" i="6"/>
  <c r="F51" i="6"/>
  <c r="C51" i="6"/>
  <c r="F50" i="6"/>
  <c r="C50" i="6"/>
  <c r="F49" i="6"/>
  <c r="C49" i="6"/>
  <c r="F48" i="6"/>
  <c r="C48" i="6"/>
  <c r="F47" i="6"/>
  <c r="C47" i="6"/>
  <c r="F46" i="6"/>
  <c r="C46" i="6"/>
  <c r="F45" i="6"/>
  <c r="C45" i="6"/>
  <c r="F44" i="6"/>
  <c r="C44" i="6"/>
  <c r="F43" i="6"/>
  <c r="C43" i="6"/>
  <c r="F42" i="6"/>
  <c r="C42" i="6"/>
  <c r="F41" i="6"/>
  <c r="C41" i="6"/>
  <c r="F40" i="6"/>
  <c r="C40" i="6"/>
  <c r="F39" i="6"/>
  <c r="C39" i="6"/>
  <c r="F38" i="6"/>
  <c r="C38" i="6"/>
  <c r="F37" i="6"/>
  <c r="C37" i="6"/>
  <c r="F36" i="6"/>
  <c r="C36" i="6"/>
  <c r="F35" i="6"/>
  <c r="C35" i="6"/>
  <c r="F34" i="6"/>
  <c r="C34" i="6"/>
  <c r="F33" i="6"/>
  <c r="C33" i="6"/>
  <c r="F32" i="6"/>
  <c r="C32" i="6"/>
  <c r="F31" i="6"/>
  <c r="C31" i="6"/>
  <c r="F30" i="6"/>
  <c r="C30" i="6"/>
  <c r="F29" i="6"/>
  <c r="C29" i="6"/>
  <c r="N28" i="6"/>
  <c r="N27" i="6"/>
  <c r="N26" i="6"/>
  <c r="N25" i="6"/>
  <c r="N24" i="6"/>
  <c r="N23" i="6"/>
  <c r="N22" i="6"/>
  <c r="N21" i="6"/>
  <c r="N20" i="6"/>
  <c r="N19" i="6"/>
  <c r="N18" i="6"/>
  <c r="N17" i="6"/>
  <c r="N16" i="6"/>
  <c r="N15" i="6"/>
  <c r="N14" i="6"/>
  <c r="N13" i="6"/>
  <c r="R15" i="6"/>
  <c r="R19" i="6"/>
  <c r="R23" i="6"/>
  <c r="R27" i="6"/>
  <c r="R31" i="6"/>
  <c r="R35" i="6"/>
  <c r="R39" i="6"/>
  <c r="R43" i="6"/>
  <c r="R47" i="6"/>
  <c r="R51" i="6"/>
  <c r="R55" i="6"/>
  <c r="R59" i="6"/>
  <c r="R63" i="6"/>
  <c r="R67" i="6"/>
  <c r="R71" i="6"/>
  <c r="R75" i="6"/>
  <c r="AU75" i="6"/>
  <c r="AQ75" i="6"/>
  <c r="AM75" i="6"/>
  <c r="AI75" i="6"/>
  <c r="AE75" i="6"/>
  <c r="AA75" i="6"/>
  <c r="W75" i="6"/>
  <c r="T75" i="6"/>
  <c r="E75" i="6"/>
  <c r="AV74" i="6"/>
  <c r="AR74" i="6"/>
  <c r="AN74" i="6"/>
  <c r="AJ74" i="6"/>
  <c r="AF74" i="6"/>
  <c r="AB74" i="6"/>
  <c r="X74" i="6"/>
  <c r="J74" i="6"/>
  <c r="S74" i="6"/>
  <c r="AW73" i="6"/>
  <c r="AS73" i="6"/>
  <c r="AO73" i="6"/>
  <c r="AK73" i="6"/>
  <c r="AG73" i="6"/>
  <c r="AC73" i="6"/>
  <c r="Y73" i="6"/>
  <c r="U73" i="6"/>
  <c r="H73" i="6"/>
  <c r="AX72" i="6"/>
  <c r="AT72" i="6"/>
  <c r="AP72" i="6"/>
  <c r="AL72" i="6"/>
  <c r="AH72" i="6"/>
  <c r="AD72" i="6"/>
  <c r="Z72" i="6"/>
  <c r="V72" i="6"/>
  <c r="I72" i="6"/>
  <c r="K72" i="6"/>
  <c r="AU71" i="6"/>
  <c r="AQ71" i="6"/>
  <c r="AM71" i="6"/>
  <c r="AI71" i="6"/>
  <c r="AE71" i="6"/>
  <c r="AA71" i="6"/>
  <c r="W71" i="6"/>
  <c r="T71" i="6"/>
  <c r="E71" i="6"/>
  <c r="AV70" i="6"/>
  <c r="AR70" i="6"/>
  <c r="AN70" i="6"/>
  <c r="AJ70" i="6"/>
  <c r="AF70" i="6"/>
  <c r="AB70" i="6"/>
  <c r="X70" i="6"/>
  <c r="J70" i="6"/>
  <c r="S70" i="6"/>
  <c r="AW69" i="6"/>
  <c r="AS69" i="6"/>
  <c r="AO69" i="6"/>
  <c r="AK69" i="6"/>
  <c r="AG69" i="6"/>
  <c r="AC69" i="6"/>
  <c r="Y69" i="6"/>
  <c r="U69" i="6"/>
  <c r="H69" i="6"/>
  <c r="AX68" i="6"/>
  <c r="AT68" i="6"/>
  <c r="AP68" i="6"/>
  <c r="AL68" i="6"/>
  <c r="AH68" i="6"/>
  <c r="AD68" i="6"/>
  <c r="Z68" i="6"/>
  <c r="V68" i="6"/>
  <c r="I68" i="6"/>
  <c r="K68" i="6"/>
  <c r="AU67" i="6"/>
  <c r="AQ67" i="6"/>
  <c r="AM67" i="6"/>
  <c r="AI67" i="6"/>
  <c r="AE67" i="6"/>
  <c r="AA67" i="6"/>
  <c r="W67" i="6"/>
  <c r="T67" i="6"/>
  <c r="E67" i="6"/>
  <c r="AV66" i="6"/>
  <c r="AR66" i="6"/>
  <c r="AN66" i="6"/>
  <c r="AJ66" i="6"/>
  <c r="AF66" i="6"/>
  <c r="AB66" i="6"/>
  <c r="X66" i="6"/>
  <c r="J66" i="6"/>
  <c r="S66" i="6"/>
  <c r="AR65" i="6"/>
  <c r="AB65" i="6"/>
  <c r="AW64" i="6"/>
  <c r="AG64" i="6"/>
  <c r="H64" i="6"/>
  <c r="AL63" i="6"/>
  <c r="V63" i="6"/>
  <c r="AQ62" i="6"/>
  <c r="AA62" i="6"/>
  <c r="AV61" i="6"/>
  <c r="AF61" i="6"/>
  <c r="S61" i="6"/>
  <c r="AK60" i="6"/>
  <c r="U60" i="6"/>
  <c r="AP59" i="6"/>
  <c r="Z59" i="6"/>
  <c r="AU58" i="6"/>
  <c r="AE58" i="6"/>
  <c r="E58" i="6"/>
  <c r="AJ57" i="6"/>
  <c r="J57" i="6"/>
  <c r="AO56" i="6"/>
  <c r="Y56" i="6"/>
  <c r="AT55" i="6"/>
  <c r="AD55" i="6"/>
  <c r="K55" i="6"/>
  <c r="AI54" i="6"/>
  <c r="T54" i="6"/>
  <c r="AN53" i="6"/>
  <c r="X53" i="6"/>
  <c r="AS52" i="6"/>
  <c r="J52" i="6"/>
  <c r="Y51" i="6"/>
  <c r="V50" i="6"/>
  <c r="AF48" i="6"/>
  <c r="AP46" i="6"/>
  <c r="E45" i="6"/>
  <c r="Y43" i="6"/>
  <c r="AI41" i="6"/>
  <c r="AS39" i="6"/>
  <c r="E36" i="6"/>
  <c r="I29" i="6"/>
  <c r="AO19" i="6"/>
  <c r="V14" i="9"/>
  <c r="V68" i="5"/>
  <c r="V60" i="5"/>
  <c r="V52" i="5"/>
  <c r="V44" i="5"/>
  <c r="V36" i="5"/>
  <c r="V28" i="5"/>
  <c r="V20" i="5"/>
  <c r="V12" i="5"/>
  <c r="V67" i="5"/>
  <c r="V59" i="5"/>
  <c r="V51" i="5"/>
  <c r="V43" i="5"/>
  <c r="V35" i="5"/>
  <c r="V27" i="5"/>
  <c r="V19" i="5"/>
  <c r="V11" i="5"/>
  <c r="V70" i="5"/>
  <c r="V66" i="5"/>
  <c r="V62" i="5"/>
  <c r="V58" i="5"/>
  <c r="V54" i="5"/>
  <c r="V50" i="5"/>
  <c r="V46" i="5"/>
  <c r="V42" i="5"/>
  <c r="V38" i="5"/>
  <c r="V34" i="5"/>
  <c r="V30" i="5"/>
  <c r="V26" i="5"/>
  <c r="V22" i="5"/>
  <c r="V18" i="5"/>
  <c r="V14" i="5"/>
  <c r="V10" i="5"/>
  <c r="V69" i="5"/>
  <c r="V65" i="5"/>
  <c r="V61" i="5"/>
  <c r="V57" i="5"/>
  <c r="V53" i="5"/>
  <c r="V49" i="5"/>
  <c r="V45" i="5"/>
  <c r="V41" i="5"/>
  <c r="V37" i="5"/>
  <c r="V33" i="5"/>
  <c r="V29" i="5"/>
  <c r="V25" i="5"/>
  <c r="V21" i="5"/>
  <c r="V17" i="5"/>
  <c r="V13" i="5"/>
  <c r="AQ70" i="5"/>
  <c r="AQ66" i="5"/>
  <c r="AQ62" i="5"/>
  <c r="AQ58" i="5"/>
  <c r="AQ54" i="5"/>
  <c r="AQ50" i="5"/>
  <c r="AQ46" i="5"/>
  <c r="AQ42" i="5"/>
  <c r="AQ38" i="5"/>
  <c r="AQ34" i="5"/>
  <c r="AQ30" i="5"/>
  <c r="AQ26" i="5"/>
  <c r="AQ22" i="5"/>
  <c r="AQ18" i="5"/>
  <c r="AQ14" i="5"/>
  <c r="AQ10" i="5"/>
  <c r="AS69" i="5"/>
  <c r="AS65" i="5"/>
  <c r="AS61" i="5"/>
  <c r="AS57" i="5"/>
  <c r="AS53" i="5"/>
  <c r="AS49" i="5"/>
  <c r="AS45" i="5"/>
  <c r="AS41" i="5"/>
  <c r="AS37" i="5"/>
  <c r="AS33" i="5"/>
  <c r="AS29" i="5"/>
  <c r="AS25" i="5"/>
  <c r="AS21" i="5"/>
  <c r="AS17" i="5"/>
  <c r="AS13" i="5"/>
  <c r="AS9" i="5"/>
  <c r="AQ9" i="6"/>
  <c r="AQ9" i="9"/>
  <c r="AQ74" i="9" s="1"/>
  <c r="AQ69" i="5"/>
  <c r="AQ65" i="5"/>
  <c r="AQ61" i="5"/>
  <c r="AQ57" i="5"/>
  <c r="AQ53" i="5"/>
  <c r="AQ49" i="5"/>
  <c r="AQ45" i="5"/>
  <c r="AQ41" i="5"/>
  <c r="AQ37" i="5"/>
  <c r="AQ33" i="5"/>
  <c r="AQ29" i="5"/>
  <c r="AQ25" i="5"/>
  <c r="AQ21" i="5"/>
  <c r="AQ17" i="5"/>
  <c r="AQ13" i="5"/>
  <c r="AQ9" i="5"/>
  <c r="AS68" i="5"/>
  <c r="AS64" i="5"/>
  <c r="AS60" i="5"/>
  <c r="AS56" i="5"/>
  <c r="AS52" i="5"/>
  <c r="AS48" i="5"/>
  <c r="AS44" i="5"/>
  <c r="AS40" i="5"/>
  <c r="AS36" i="5"/>
  <c r="AS32" i="5"/>
  <c r="AS28" i="5"/>
  <c r="AS24" i="5"/>
  <c r="AS20" i="5"/>
  <c r="AS16" i="5"/>
  <c r="AS12" i="5"/>
  <c r="AQ68" i="5"/>
  <c r="AQ64" i="5"/>
  <c r="AQ60" i="5"/>
  <c r="AQ56" i="5"/>
  <c r="AQ52" i="5"/>
  <c r="AQ48" i="5"/>
  <c r="AQ44" i="5"/>
  <c r="AQ40" i="5"/>
  <c r="AQ36" i="5"/>
  <c r="AQ32" i="5"/>
  <c r="AQ28" i="5"/>
  <c r="AQ24" i="5"/>
  <c r="AQ20" i="5"/>
  <c r="AQ16" i="5"/>
  <c r="AS71" i="5"/>
  <c r="AS67" i="5"/>
  <c r="AS63" i="5"/>
  <c r="AS59" i="5"/>
  <c r="AS55" i="5"/>
  <c r="AS51" i="5"/>
  <c r="AS47" i="5"/>
  <c r="AS43" i="5"/>
  <c r="AS39" i="5"/>
  <c r="AS35" i="5"/>
  <c r="AS31" i="5"/>
  <c r="AS27" i="5"/>
  <c r="AS23" i="5"/>
  <c r="AS19" i="5"/>
  <c r="AS15" i="5"/>
  <c r="AS11" i="5"/>
  <c r="AQ45" i="9"/>
  <c r="AS9" i="9"/>
  <c r="AI75" i="9"/>
  <c r="AI74" i="9"/>
  <c r="AI73" i="9"/>
  <c r="AI72" i="9"/>
  <c r="AI71" i="9"/>
  <c r="AI70" i="9"/>
  <c r="AI67" i="9"/>
  <c r="AI66" i="9"/>
  <c r="AI65" i="9"/>
  <c r="AI64" i="9"/>
  <c r="AI63" i="9"/>
  <c r="AI68" i="9"/>
  <c r="AI69" i="9"/>
  <c r="AI61" i="9"/>
  <c r="AI57" i="9"/>
  <c r="AI53" i="9"/>
  <c r="AI49" i="9"/>
  <c r="AI58" i="9"/>
  <c r="AI54" i="9"/>
  <c r="AI50" i="9"/>
  <c r="AI48" i="9"/>
  <c r="AI47" i="9"/>
  <c r="AI46" i="9"/>
  <c r="AI45" i="9"/>
  <c r="AI44" i="9"/>
  <c r="AI43" i="9"/>
  <c r="AI42" i="9"/>
  <c r="AI41" i="9"/>
  <c r="AI40" i="9"/>
  <c r="AI39" i="9"/>
  <c r="AI38" i="9"/>
  <c r="AI37" i="9"/>
  <c r="AI62" i="9"/>
  <c r="AI59" i="9"/>
  <c r="AI55" i="9"/>
  <c r="AI51" i="9"/>
  <c r="AI52" i="9"/>
  <c r="AI56" i="9"/>
  <c r="AI60" i="9"/>
  <c r="AI36" i="9"/>
  <c r="AI35" i="9"/>
  <c r="AI34" i="9"/>
  <c r="AI33" i="9"/>
  <c r="AI32" i="9"/>
  <c r="AI31" i="9"/>
  <c r="AI30" i="9"/>
  <c r="AI29" i="9"/>
  <c r="AI28" i="9"/>
  <c r="AI27" i="9"/>
  <c r="AI26" i="9"/>
  <c r="AI25" i="9"/>
  <c r="AI24" i="9"/>
  <c r="AI23" i="9"/>
  <c r="AI13" i="9"/>
  <c r="AI14" i="9"/>
  <c r="AI15" i="9"/>
  <c r="AI16" i="9"/>
  <c r="AI17" i="9"/>
  <c r="AI18" i="9"/>
  <c r="AI19" i="9"/>
  <c r="AI20" i="9"/>
  <c r="AI21" i="9"/>
  <c r="AI22" i="9"/>
  <c r="AI9" i="6"/>
  <c r="AL9" i="6"/>
  <c r="N6" i="5"/>
  <c r="K9" i="9" s="1"/>
  <c r="K63" i="9" s="1"/>
  <c r="O6" i="5"/>
  <c r="E9" i="9" s="1"/>
  <c r="P6" i="5"/>
  <c r="S9" i="9" s="1"/>
  <c r="S19" i="9" s="1"/>
  <c r="Q6" i="5"/>
  <c r="H9" i="9" s="1"/>
  <c r="R6" i="5"/>
  <c r="I9" i="9" s="1"/>
  <c r="I67" i="9" s="1"/>
  <c r="S6" i="5"/>
  <c r="T9" i="9" s="1"/>
  <c r="T6" i="5"/>
  <c r="J9" i="9" s="1"/>
  <c r="J65" i="9" s="1"/>
  <c r="U6" i="5"/>
  <c r="W6" i="5"/>
  <c r="X6" i="5"/>
  <c r="X9" i="9" s="1"/>
  <c r="X44" i="9" s="1"/>
  <c r="Y6" i="5"/>
  <c r="Y9" i="9" s="1"/>
  <c r="Y14" i="9" s="1"/>
  <c r="Z6" i="5"/>
  <c r="Z9" i="9" s="1"/>
  <c r="AA6" i="5"/>
  <c r="AB6" i="5"/>
  <c r="AB9" i="9" s="1"/>
  <c r="AB61" i="9" s="1"/>
  <c r="AC6" i="5"/>
  <c r="AC9" i="9" s="1"/>
  <c r="AC42" i="9" s="1"/>
  <c r="AD6" i="5"/>
  <c r="AE6" i="5"/>
  <c r="AF6" i="5"/>
  <c r="AF9" i="9" s="1"/>
  <c r="AG6" i="5"/>
  <c r="AG9" i="9" s="1"/>
  <c r="AG26" i="9" s="1"/>
  <c r="AH6" i="5"/>
  <c r="AH9" i="9" s="1"/>
  <c r="AJ6" i="5"/>
  <c r="AK6" i="5"/>
  <c r="AK9" i="9" s="1"/>
  <c r="AL6" i="5"/>
  <c r="AL9" i="9" s="1"/>
  <c r="AL29" i="9" s="1"/>
  <c r="AM6" i="5"/>
  <c r="AN6" i="5"/>
  <c r="AO6" i="5"/>
  <c r="AO9" i="9" s="1"/>
  <c r="AO34" i="9" s="1"/>
  <c r="AP6" i="5"/>
  <c r="AR6" i="5"/>
  <c r="AT6" i="5"/>
  <c r="AU6" i="5"/>
  <c r="AU9" i="9" s="1"/>
  <c r="AV6" i="5"/>
  <c r="AW6" i="5"/>
  <c r="AX6" i="5"/>
  <c r="M6" i="5"/>
  <c r="R9" i="9" s="1"/>
  <c r="D6" i="5"/>
  <c r="M9" i="9" s="1"/>
  <c r="M37" i="9" s="1"/>
  <c r="E6" i="5"/>
  <c r="F6" i="5"/>
  <c r="G6" i="5"/>
  <c r="O9" i="9" s="1"/>
  <c r="H6" i="5"/>
  <c r="P9" i="9" s="1"/>
  <c r="P30" i="9" s="1"/>
  <c r="I6" i="5"/>
  <c r="J6" i="5"/>
  <c r="K6" i="5"/>
  <c r="G9" i="9" s="1"/>
  <c r="C6" i="5"/>
  <c r="AQ49" i="9" l="1"/>
  <c r="AQ18" i="9"/>
  <c r="AQ34" i="9"/>
  <c r="AQ17" i="9"/>
  <c r="AQ65" i="9"/>
  <c r="AQ46" i="9"/>
  <c r="AQ33" i="9"/>
  <c r="AQ14" i="9"/>
  <c r="AQ50" i="9"/>
  <c r="AQ29" i="9"/>
  <c r="AQ61" i="9"/>
  <c r="AQ30" i="9"/>
  <c r="AQ62" i="9"/>
  <c r="AQ66" i="9"/>
  <c r="AQ21" i="9"/>
  <c r="AQ37" i="9"/>
  <c r="AQ53" i="9"/>
  <c r="AQ69" i="9"/>
  <c r="AQ22" i="9"/>
  <c r="AQ38" i="9"/>
  <c r="AQ54" i="9"/>
  <c r="AQ70" i="9"/>
  <c r="AQ25" i="9"/>
  <c r="AQ41" i="9"/>
  <c r="AQ57" i="9"/>
  <c r="AQ73" i="9"/>
  <c r="AQ26" i="9"/>
  <c r="AQ42" i="9"/>
  <c r="AQ58" i="9"/>
  <c r="AQ13" i="9"/>
  <c r="AQ16" i="9"/>
  <c r="AQ24" i="9"/>
  <c r="AQ32" i="9"/>
  <c r="AQ40" i="9"/>
  <c r="AQ48" i="9"/>
  <c r="AQ56" i="9"/>
  <c r="AQ64" i="9"/>
  <c r="AQ72" i="9"/>
  <c r="AQ31" i="9"/>
  <c r="AQ19" i="9"/>
  <c r="AQ27" i="9"/>
  <c r="AQ35" i="9"/>
  <c r="AQ43" i="9"/>
  <c r="AQ51" i="9"/>
  <c r="AQ59" i="9"/>
  <c r="AQ67" i="9"/>
  <c r="AQ75" i="9"/>
  <c r="AQ23" i="9"/>
  <c r="AQ47" i="9"/>
  <c r="AQ63" i="9"/>
  <c r="AQ20" i="9"/>
  <c r="AQ28" i="9"/>
  <c r="AQ36" i="9"/>
  <c r="AQ44" i="9"/>
  <c r="AQ52" i="9"/>
  <c r="AQ60" i="9"/>
  <c r="AQ68" i="9"/>
  <c r="AQ15" i="9"/>
  <c r="AQ39" i="9"/>
  <c r="AQ55" i="9"/>
  <c r="AQ71" i="9"/>
  <c r="AG17" i="9"/>
  <c r="AS16" i="9"/>
  <c r="AS20" i="9"/>
  <c r="AS24" i="9"/>
  <c r="AS28" i="9"/>
  <c r="AS32" i="9"/>
  <c r="AS36" i="9"/>
  <c r="AS40" i="9"/>
  <c r="AS44" i="9"/>
  <c r="AS48" i="9"/>
  <c r="AS52" i="9"/>
  <c r="AS56" i="9"/>
  <c r="AS60" i="9"/>
  <c r="AS64" i="9"/>
  <c r="AS68" i="9"/>
  <c r="AS72" i="9"/>
  <c r="AS23" i="9"/>
  <c r="AS39" i="9"/>
  <c r="AS51" i="9"/>
  <c r="AS63" i="9"/>
  <c r="AS75" i="9"/>
  <c r="AS13" i="9"/>
  <c r="AS17" i="9"/>
  <c r="AS21" i="9"/>
  <c r="AS25" i="9"/>
  <c r="AS29" i="9"/>
  <c r="AS33" i="9"/>
  <c r="AS37" i="9"/>
  <c r="AS41" i="9"/>
  <c r="AS45" i="9"/>
  <c r="AS49" i="9"/>
  <c r="AS53" i="9"/>
  <c r="AS57" i="9"/>
  <c r="AS61" i="9"/>
  <c r="AS65" i="9"/>
  <c r="AS69" i="9"/>
  <c r="AS73" i="9"/>
  <c r="AS15" i="9"/>
  <c r="AS27" i="9"/>
  <c r="AS35" i="9"/>
  <c r="AS47" i="9"/>
  <c r="AS59" i="9"/>
  <c r="AS71" i="9"/>
  <c r="AS14" i="9"/>
  <c r="AS18" i="9"/>
  <c r="AS22" i="9"/>
  <c r="AS26" i="9"/>
  <c r="AS30" i="9"/>
  <c r="AS34" i="9"/>
  <c r="AS38" i="9"/>
  <c r="AS42" i="9"/>
  <c r="AS46" i="9"/>
  <c r="AS50" i="9"/>
  <c r="AS54" i="9"/>
  <c r="AS58" i="9"/>
  <c r="AS62" i="9"/>
  <c r="AS66" i="9"/>
  <c r="AS70" i="9"/>
  <c r="AS74" i="9"/>
  <c r="AS19" i="9"/>
  <c r="AS31" i="9"/>
  <c r="AS43" i="9"/>
  <c r="AS55" i="9"/>
  <c r="AS67" i="9"/>
  <c r="J35" i="9"/>
  <c r="J55" i="9"/>
  <c r="G56" i="9"/>
  <c r="G32" i="9"/>
  <c r="G22" i="9"/>
  <c r="O72" i="9"/>
  <c r="O67" i="9"/>
  <c r="O56" i="9"/>
  <c r="O37" i="9"/>
  <c r="O27" i="9"/>
  <c r="O15" i="9"/>
  <c r="O21" i="9"/>
  <c r="O61" i="9"/>
  <c r="O32" i="9"/>
  <c r="O14" i="9"/>
  <c r="O70" i="9"/>
  <c r="O63" i="9"/>
  <c r="O52" i="9"/>
  <c r="O33" i="9"/>
  <c r="O23" i="9"/>
  <c r="O19" i="9"/>
  <c r="O69" i="9"/>
  <c r="O51" i="9"/>
  <c r="O43" i="9"/>
  <c r="AU43" i="9"/>
  <c r="AU46" i="9"/>
  <c r="AK16" i="9"/>
  <c r="AK70" i="9"/>
  <c r="AK61" i="9"/>
  <c r="AK50" i="9"/>
  <c r="AK31" i="9"/>
  <c r="AK38" i="9"/>
  <c r="AK56" i="9"/>
  <c r="AK25" i="9"/>
  <c r="AK67" i="9"/>
  <c r="AK57" i="9"/>
  <c r="AK37" i="9"/>
  <c r="AK27" i="9"/>
  <c r="AK20" i="9"/>
  <c r="AK65" i="9"/>
  <c r="AK36" i="9"/>
  <c r="AK19" i="9"/>
  <c r="AF71" i="9"/>
  <c r="AF68" i="9"/>
  <c r="AF57" i="9"/>
  <c r="AF46" i="9"/>
  <c r="AF36" i="9"/>
  <c r="AF26" i="9"/>
  <c r="AF15" i="9"/>
  <c r="AF75" i="9"/>
  <c r="AF62" i="9"/>
  <c r="AF53" i="9"/>
  <c r="AF42" i="9"/>
  <c r="AF32" i="9"/>
  <c r="AF14" i="9"/>
  <c r="AF22" i="9"/>
  <c r="T70" i="9"/>
  <c r="T68" i="9"/>
  <c r="T55" i="9"/>
  <c r="T45" i="9"/>
  <c r="T36" i="9"/>
  <c r="T73" i="9"/>
  <c r="T50" i="9"/>
  <c r="T30" i="9"/>
  <c r="T74" i="9"/>
  <c r="T62" i="9"/>
  <c r="T51" i="9"/>
  <c r="T41" i="9"/>
  <c r="T32" i="9"/>
  <c r="T16" i="9"/>
  <c r="T19" i="9"/>
  <c r="T60" i="9"/>
  <c r="T40" i="9"/>
  <c r="E74" i="9"/>
  <c r="E71" i="9"/>
  <c r="E59" i="9"/>
  <c r="E49" i="9"/>
  <c r="E38" i="9"/>
  <c r="E27" i="9"/>
  <c r="E19" i="9"/>
  <c r="E54" i="9"/>
  <c r="E63" i="9"/>
  <c r="E55" i="9"/>
  <c r="E45" i="9"/>
  <c r="E34" i="9"/>
  <c r="E18" i="9"/>
  <c r="E68" i="9"/>
  <c r="E43" i="9"/>
  <c r="E33" i="9"/>
  <c r="P34" i="9"/>
  <c r="E24" i="9"/>
  <c r="T20" i="9"/>
  <c r="X17" i="9"/>
  <c r="E14" i="9"/>
  <c r="AF37" i="9"/>
  <c r="AF58" i="9"/>
  <c r="AB30" i="9"/>
  <c r="AB51" i="9"/>
  <c r="AB73" i="9"/>
  <c r="X66" i="9"/>
  <c r="T56" i="9"/>
  <c r="E50" i="9"/>
  <c r="AK52" i="9"/>
  <c r="O28" i="9"/>
  <c r="AO37" i="9"/>
  <c r="G72" i="9"/>
  <c r="M33" i="9"/>
  <c r="AB23" i="9"/>
  <c r="AF19" i="9"/>
  <c r="X16" i="9"/>
  <c r="AB13" i="9"/>
  <c r="AF41" i="9"/>
  <c r="AF65" i="9"/>
  <c r="AB34" i="9"/>
  <c r="AB55" i="9"/>
  <c r="X34" i="9"/>
  <c r="T26" i="9"/>
  <c r="T69" i="9"/>
  <c r="E61" i="9"/>
  <c r="AK72" i="9"/>
  <c r="O42" i="9"/>
  <c r="P9" i="6"/>
  <c r="E22" i="9"/>
  <c r="AF18" i="9"/>
  <c r="T15" i="9"/>
  <c r="AF27" i="9"/>
  <c r="AF47" i="9"/>
  <c r="AF70" i="9"/>
  <c r="AB40" i="9"/>
  <c r="T37" i="9"/>
  <c r="E29" i="9"/>
  <c r="E72" i="9"/>
  <c r="AK42" i="9"/>
  <c r="AK74" i="9"/>
  <c r="O57" i="9"/>
  <c r="R24" i="9"/>
  <c r="R52" i="9"/>
  <c r="R21" i="9"/>
  <c r="R31" i="9"/>
  <c r="AO69" i="9"/>
  <c r="AO32" i="9"/>
  <c r="AO63" i="9"/>
  <c r="AO62" i="9"/>
  <c r="AB74" i="9"/>
  <c r="AB72" i="9"/>
  <c r="AB60" i="9"/>
  <c r="AB49" i="9"/>
  <c r="AB39" i="9"/>
  <c r="AB29" i="9"/>
  <c r="AB14" i="9"/>
  <c r="AB17" i="9"/>
  <c r="AB22" i="9"/>
  <c r="AB68" i="9"/>
  <c r="AB56" i="9"/>
  <c r="AB45" i="9"/>
  <c r="AB36" i="9"/>
  <c r="X72" i="9"/>
  <c r="X75" i="9"/>
  <c r="X63" i="9"/>
  <c r="X52" i="9"/>
  <c r="X43" i="9"/>
  <c r="X32" i="9"/>
  <c r="X20" i="9"/>
  <c r="X24" i="9"/>
  <c r="X48" i="9"/>
  <c r="X38" i="9"/>
  <c r="X71" i="9"/>
  <c r="X58" i="9"/>
  <c r="X64" i="9"/>
  <c r="X39" i="9"/>
  <c r="X28" i="9"/>
  <c r="X13" i="9"/>
  <c r="X21" i="9"/>
  <c r="X70" i="9"/>
  <c r="X57" i="9"/>
  <c r="X27" i="9"/>
  <c r="L9" i="9"/>
  <c r="L41" i="9" s="1"/>
  <c r="L9" i="6"/>
  <c r="AV9" i="9"/>
  <c r="AV25" i="9" s="1"/>
  <c r="AV9" i="6"/>
  <c r="AP9" i="9"/>
  <c r="AP33" i="9" s="1"/>
  <c r="AP9" i="6"/>
  <c r="AL58" i="9"/>
  <c r="AL26" i="9"/>
  <c r="AL59" i="9"/>
  <c r="AG25" i="9"/>
  <c r="AG19" i="9"/>
  <c r="AG54" i="9"/>
  <c r="AG56" i="9"/>
  <c r="AC54" i="9"/>
  <c r="AC46" i="9"/>
  <c r="AC16" i="9"/>
  <c r="AC52" i="9"/>
  <c r="Y48" i="9"/>
  <c r="Y22" i="9"/>
  <c r="Y59" i="9"/>
  <c r="Y58" i="9"/>
  <c r="J73" i="9"/>
  <c r="J63" i="9"/>
  <c r="J54" i="9"/>
  <c r="J34" i="9"/>
  <c r="J23" i="9"/>
  <c r="J14" i="9"/>
  <c r="J71" i="9"/>
  <c r="J59" i="9"/>
  <c r="J45" i="9"/>
  <c r="J43" i="9"/>
  <c r="J75" i="9"/>
  <c r="J60" i="9"/>
  <c r="J50" i="9"/>
  <c r="J30" i="9"/>
  <c r="J47" i="9"/>
  <c r="J48" i="9"/>
  <c r="J29" i="9"/>
  <c r="S16" i="9"/>
  <c r="S13" i="9"/>
  <c r="M9" i="6"/>
  <c r="O41" i="9"/>
  <c r="R27" i="9"/>
  <c r="AB21" i="9"/>
  <c r="AB18" i="9"/>
  <c r="E15" i="9"/>
  <c r="AF31" i="9"/>
  <c r="AF51" i="9"/>
  <c r="AF74" i="9"/>
  <c r="AB44" i="9"/>
  <c r="AB62" i="9"/>
  <c r="X53" i="9"/>
  <c r="T47" i="9"/>
  <c r="E39" i="9"/>
  <c r="AU20" i="9"/>
  <c r="AK32" i="9"/>
  <c r="J25" i="9"/>
  <c r="O40" i="9"/>
  <c r="O68" i="9"/>
  <c r="Y39" i="9"/>
  <c r="S21" i="9"/>
  <c r="D9" i="9"/>
  <c r="D9" i="6"/>
  <c r="N9" i="9"/>
  <c r="N9" i="6"/>
  <c r="F9" i="9"/>
  <c r="F9" i="6"/>
  <c r="C9" i="9"/>
  <c r="C9" i="6"/>
  <c r="AW9" i="9"/>
  <c r="AW9" i="6"/>
  <c r="AR9" i="9"/>
  <c r="AR9" i="6"/>
  <c r="AM9" i="9"/>
  <c r="AM9" i="6"/>
  <c r="AH27" i="9"/>
  <c r="AH24" i="9"/>
  <c r="AH31" i="9"/>
  <c r="AH35" i="9"/>
  <c r="AH75" i="9"/>
  <c r="AH71" i="9"/>
  <c r="AH67" i="9"/>
  <c r="AH63" i="9"/>
  <c r="AH59" i="9"/>
  <c r="AH55" i="9"/>
  <c r="AH51" i="9"/>
  <c r="AH47" i="9"/>
  <c r="AH43" i="9"/>
  <c r="AH39" i="9"/>
  <c r="AH16" i="9"/>
  <c r="AH20" i="9"/>
  <c r="AH30" i="9"/>
  <c r="AH74" i="9"/>
  <c r="AH70" i="9"/>
  <c r="AH66" i="9"/>
  <c r="AH62" i="9"/>
  <c r="AH58" i="9"/>
  <c r="AH54" i="9"/>
  <c r="AH50" i="9"/>
  <c r="AH46" i="9"/>
  <c r="AH42" i="9"/>
  <c r="AH38" i="9"/>
  <c r="AH15" i="9"/>
  <c r="AH19" i="9"/>
  <c r="AH26" i="9"/>
  <c r="AH73" i="9"/>
  <c r="AH65" i="9"/>
  <c r="AH57" i="9"/>
  <c r="AH49" i="9"/>
  <c r="AH41" i="9"/>
  <c r="AH18" i="9"/>
  <c r="AH72" i="9"/>
  <c r="AH64" i="9"/>
  <c r="AH56" i="9"/>
  <c r="AH48" i="9"/>
  <c r="AH40" i="9"/>
  <c r="AH13" i="9"/>
  <c r="AH21" i="9"/>
  <c r="AH61" i="9"/>
  <c r="AH45" i="9"/>
  <c r="AH14" i="9"/>
  <c r="AH60" i="9"/>
  <c r="AH44" i="9"/>
  <c r="AH17" i="9"/>
  <c r="AH33" i="9"/>
  <c r="AH69" i="9"/>
  <c r="AH37" i="9"/>
  <c r="AH22" i="9"/>
  <c r="AH23" i="9"/>
  <c r="AH68" i="9"/>
  <c r="AH34" i="9"/>
  <c r="AH25" i="9"/>
  <c r="AH36" i="9"/>
  <c r="AH53" i="9"/>
  <c r="AH28" i="9"/>
  <c r="AH29" i="9"/>
  <c r="AH32" i="9"/>
  <c r="AH52" i="9"/>
  <c r="AD9" i="9"/>
  <c r="AD9" i="6"/>
  <c r="Z33" i="9"/>
  <c r="Z24" i="9"/>
  <c r="Z29" i="9"/>
  <c r="Z37" i="9"/>
  <c r="Z73" i="9"/>
  <c r="Z69" i="9"/>
  <c r="Z65" i="9"/>
  <c r="Z60" i="9"/>
  <c r="Z56" i="9"/>
  <c r="Z52" i="9"/>
  <c r="Z62" i="9"/>
  <c r="Z45" i="9"/>
  <c r="Z41" i="9"/>
  <c r="Z72" i="9"/>
  <c r="Z68" i="9"/>
  <c r="Z64" i="9"/>
  <c r="Z59" i="9"/>
  <c r="Z55" i="9"/>
  <c r="Z51" i="9"/>
  <c r="Z48" i="9"/>
  <c r="Z44" i="9"/>
  <c r="Z40" i="9"/>
  <c r="Z71" i="9"/>
  <c r="Z63" i="9"/>
  <c r="Z54" i="9"/>
  <c r="Z47" i="9"/>
  <c r="Z39" i="9"/>
  <c r="Z14" i="9"/>
  <c r="Z18" i="9"/>
  <c r="Z22" i="9"/>
  <c r="Z36" i="9"/>
  <c r="Z70" i="9"/>
  <c r="Z61" i="9"/>
  <c r="Z53" i="9"/>
  <c r="Z46" i="9"/>
  <c r="Z38" i="9"/>
  <c r="Z13" i="9"/>
  <c r="Z17" i="9"/>
  <c r="Z21" i="9"/>
  <c r="Z32" i="9"/>
  <c r="Z75" i="9"/>
  <c r="Z58" i="9"/>
  <c r="Z43" i="9"/>
  <c r="Z16" i="9"/>
  <c r="Z74" i="9"/>
  <c r="Z57" i="9"/>
  <c r="Z42" i="9"/>
  <c r="Z19" i="9"/>
  <c r="Z67" i="9"/>
  <c r="Z20" i="9"/>
  <c r="Z27" i="9"/>
  <c r="Z66" i="9"/>
  <c r="Z25" i="9"/>
  <c r="Z50" i="9"/>
  <c r="Z30" i="9"/>
  <c r="Z49" i="9"/>
  <c r="Z26" i="9"/>
  <c r="Z28" i="9"/>
  <c r="Z31" i="9"/>
  <c r="Z15" i="9"/>
  <c r="Z34" i="9"/>
  <c r="Z23" i="9"/>
  <c r="Z35" i="9"/>
  <c r="U9" i="9"/>
  <c r="U9" i="6"/>
  <c r="H27" i="9"/>
  <c r="H31" i="9"/>
  <c r="H24" i="9"/>
  <c r="H35" i="9"/>
  <c r="H72" i="9"/>
  <c r="H68" i="9"/>
  <c r="H64" i="9"/>
  <c r="H60" i="9"/>
  <c r="H56" i="9"/>
  <c r="H52" i="9"/>
  <c r="H48" i="9"/>
  <c r="H44" i="9"/>
  <c r="H40" i="9"/>
  <c r="H73" i="9"/>
  <c r="H67" i="9"/>
  <c r="H62" i="9"/>
  <c r="H57" i="9"/>
  <c r="H51" i="9"/>
  <c r="H46" i="9"/>
  <c r="H41" i="9"/>
  <c r="H71" i="9"/>
  <c r="H66" i="9"/>
  <c r="H61" i="9"/>
  <c r="H55" i="9"/>
  <c r="H50" i="9"/>
  <c r="H45" i="9"/>
  <c r="H39" i="9"/>
  <c r="H75" i="9"/>
  <c r="H65" i="9"/>
  <c r="H54" i="9"/>
  <c r="H43" i="9"/>
  <c r="H16" i="9"/>
  <c r="H20" i="9"/>
  <c r="H26" i="9"/>
  <c r="H74" i="9"/>
  <c r="H63" i="9"/>
  <c r="H53" i="9"/>
  <c r="H42" i="9"/>
  <c r="H15" i="9"/>
  <c r="H19" i="9"/>
  <c r="H59" i="9"/>
  <c r="H38" i="9"/>
  <c r="H14" i="9"/>
  <c r="H22" i="9"/>
  <c r="H58" i="9"/>
  <c r="H17" i="9"/>
  <c r="H30" i="9"/>
  <c r="H70" i="9"/>
  <c r="H25" i="9"/>
  <c r="H33" i="9"/>
  <c r="H69" i="9"/>
  <c r="H13" i="9"/>
  <c r="H23" i="9"/>
  <c r="H29" i="9"/>
  <c r="H49" i="9"/>
  <c r="H34" i="9"/>
  <c r="H36" i="9"/>
  <c r="H47" i="9"/>
  <c r="H32" i="9"/>
  <c r="H18" i="9"/>
  <c r="H37" i="9"/>
  <c r="H21" i="9"/>
  <c r="H28" i="9"/>
  <c r="Z9" i="6"/>
  <c r="H9" i="6"/>
  <c r="AX9" i="9"/>
  <c r="AX9" i="6"/>
  <c r="AT9" i="9"/>
  <c r="AT9" i="6"/>
  <c r="AN9" i="9"/>
  <c r="AN9" i="6"/>
  <c r="AJ9" i="9"/>
  <c r="AJ9" i="6"/>
  <c r="AE9" i="9"/>
  <c r="AE9" i="6"/>
  <c r="AA9" i="9"/>
  <c r="AA9" i="6"/>
  <c r="W9" i="9"/>
  <c r="W9" i="6"/>
  <c r="AH9" i="6"/>
  <c r="K15" i="9"/>
  <c r="I36" i="9"/>
  <c r="K41" i="9"/>
  <c r="K9" i="6"/>
  <c r="I47" i="9"/>
  <c r="I60" i="9"/>
  <c r="I72" i="9"/>
  <c r="I66" i="9"/>
  <c r="I68" i="9"/>
  <c r="I53" i="9"/>
  <c r="I54" i="9"/>
  <c r="I46" i="9"/>
  <c r="I42" i="9"/>
  <c r="I38" i="9"/>
  <c r="I52" i="9"/>
  <c r="I35" i="9"/>
  <c r="I31" i="9"/>
  <c r="I27" i="9"/>
  <c r="I23" i="9"/>
  <c r="I75" i="9"/>
  <c r="I71" i="9"/>
  <c r="I65" i="9"/>
  <c r="I69" i="9"/>
  <c r="I49" i="9"/>
  <c r="I50" i="9"/>
  <c r="I45" i="9"/>
  <c r="I41" i="9"/>
  <c r="I59" i="9"/>
  <c r="I56" i="9"/>
  <c r="I34" i="9"/>
  <c r="I30" i="9"/>
  <c r="I26" i="9"/>
  <c r="I74" i="9"/>
  <c r="I64" i="9"/>
  <c r="I62" i="9"/>
  <c r="I44" i="9"/>
  <c r="I55" i="9"/>
  <c r="I33" i="9"/>
  <c r="I25" i="9"/>
  <c r="I14" i="9"/>
  <c r="I18" i="9"/>
  <c r="I22" i="9"/>
  <c r="I73" i="9"/>
  <c r="I63" i="9"/>
  <c r="I58" i="9"/>
  <c r="I43" i="9"/>
  <c r="I51" i="9"/>
  <c r="I32" i="9"/>
  <c r="I24" i="9"/>
  <c r="I13" i="9"/>
  <c r="I17" i="9"/>
  <c r="I21" i="9"/>
  <c r="I61" i="9"/>
  <c r="I40" i="9"/>
  <c r="I29" i="9"/>
  <c r="I15" i="9"/>
  <c r="I19" i="9"/>
  <c r="I57" i="9"/>
  <c r="I39" i="9"/>
  <c r="I28" i="9"/>
  <c r="I16" i="9"/>
  <c r="I20" i="9"/>
  <c r="I70" i="9"/>
  <c r="I48" i="9"/>
  <c r="I37" i="9"/>
  <c r="K75" i="9"/>
  <c r="K71" i="9"/>
  <c r="K66" i="9"/>
  <c r="K69" i="9"/>
  <c r="K61" i="9"/>
  <c r="K48" i="9"/>
  <c r="K44" i="9"/>
  <c r="K40" i="9"/>
  <c r="K58" i="9"/>
  <c r="K55" i="9"/>
  <c r="K35" i="9"/>
  <c r="K31" i="9"/>
  <c r="K27" i="9"/>
  <c r="K23" i="9"/>
  <c r="K74" i="9"/>
  <c r="K70" i="9"/>
  <c r="K65" i="9"/>
  <c r="K60" i="9"/>
  <c r="K57" i="9"/>
  <c r="K47" i="9"/>
  <c r="K43" i="9"/>
  <c r="K39" i="9"/>
  <c r="K54" i="9"/>
  <c r="K59" i="9"/>
  <c r="K34" i="9"/>
  <c r="K30" i="9"/>
  <c r="K26" i="9"/>
  <c r="K68" i="9"/>
  <c r="K56" i="9"/>
  <c r="K46" i="9"/>
  <c r="K38" i="9"/>
  <c r="K37" i="9"/>
  <c r="K29" i="9"/>
  <c r="K13" i="9"/>
  <c r="K17" i="9"/>
  <c r="K21" i="9"/>
  <c r="K67" i="9"/>
  <c r="K52" i="9"/>
  <c r="K45" i="9"/>
  <c r="K62" i="9"/>
  <c r="K36" i="9"/>
  <c r="K28" i="9"/>
  <c r="K16" i="9"/>
  <c r="K20" i="9"/>
  <c r="K73" i="9"/>
  <c r="K53" i="9"/>
  <c r="K50" i="9"/>
  <c r="K25" i="9"/>
  <c r="K72" i="9"/>
  <c r="K49" i="9"/>
  <c r="K51" i="9"/>
  <c r="K24" i="9"/>
  <c r="K14" i="9"/>
  <c r="K18" i="9"/>
  <c r="K22" i="9"/>
  <c r="K64" i="9"/>
  <c r="K42" i="9"/>
  <c r="K33" i="9"/>
  <c r="I9" i="6"/>
  <c r="K19" i="9"/>
  <c r="K32" i="9"/>
  <c r="G33" i="9"/>
  <c r="G71" i="9"/>
  <c r="R53" i="9"/>
  <c r="L53" i="9"/>
  <c r="L32" i="9"/>
  <c r="P29" i="9"/>
  <c r="P33" i="9"/>
  <c r="P37" i="9"/>
  <c r="P24" i="9"/>
  <c r="P72" i="9"/>
  <c r="P68" i="9"/>
  <c r="P64" i="9"/>
  <c r="P60" i="9"/>
  <c r="P56" i="9"/>
  <c r="P52" i="9"/>
  <c r="P48" i="9"/>
  <c r="P44" i="9"/>
  <c r="P40" i="9"/>
  <c r="P73" i="9"/>
  <c r="P67" i="9"/>
  <c r="P62" i="9"/>
  <c r="P57" i="9"/>
  <c r="P51" i="9"/>
  <c r="P46" i="9"/>
  <c r="P41" i="9"/>
  <c r="P74" i="9"/>
  <c r="P66" i="9"/>
  <c r="P59" i="9"/>
  <c r="P53" i="9"/>
  <c r="P45" i="9"/>
  <c r="P38" i="9"/>
  <c r="P71" i="9"/>
  <c r="P65" i="9"/>
  <c r="P58" i="9"/>
  <c r="P50" i="9"/>
  <c r="P43" i="9"/>
  <c r="P63" i="9"/>
  <c r="P49" i="9"/>
  <c r="P14" i="9"/>
  <c r="P18" i="9"/>
  <c r="P22" i="9"/>
  <c r="P32" i="9"/>
  <c r="P75" i="9"/>
  <c r="P61" i="9"/>
  <c r="P47" i="9"/>
  <c r="P13" i="9"/>
  <c r="P17" i="9"/>
  <c r="P21" i="9"/>
  <c r="P28" i="9"/>
  <c r="P55" i="9"/>
  <c r="P20" i="9"/>
  <c r="P54" i="9"/>
  <c r="P15" i="9"/>
  <c r="P36" i="9"/>
  <c r="P42" i="9"/>
  <c r="P16" i="9"/>
  <c r="P23" i="9"/>
  <c r="P39" i="9"/>
  <c r="P19" i="9"/>
  <c r="P35" i="9"/>
  <c r="M32" i="9"/>
  <c r="M36" i="9"/>
  <c r="M23" i="9"/>
  <c r="M28" i="9"/>
  <c r="M25" i="9"/>
  <c r="M74" i="9"/>
  <c r="M70" i="9"/>
  <c r="M66" i="9"/>
  <c r="M62" i="9"/>
  <c r="M58" i="9"/>
  <c r="M54" i="9"/>
  <c r="M50" i="9"/>
  <c r="M46" i="9"/>
  <c r="M42" i="9"/>
  <c r="M38" i="9"/>
  <c r="M72" i="9"/>
  <c r="M67" i="9"/>
  <c r="M61" i="9"/>
  <c r="M56" i="9"/>
  <c r="M51" i="9"/>
  <c r="M45" i="9"/>
  <c r="M40" i="9"/>
  <c r="M71" i="9"/>
  <c r="M64" i="9"/>
  <c r="M57" i="9"/>
  <c r="M49" i="9"/>
  <c r="M43" i="9"/>
  <c r="M69" i="9"/>
  <c r="M63" i="9"/>
  <c r="M55" i="9"/>
  <c r="M48" i="9"/>
  <c r="M41" i="9"/>
  <c r="M68" i="9"/>
  <c r="M53" i="9"/>
  <c r="M39" i="9"/>
  <c r="M13" i="9"/>
  <c r="M17" i="9"/>
  <c r="M21" i="9"/>
  <c r="M35" i="9"/>
  <c r="M65" i="9"/>
  <c r="M52" i="9"/>
  <c r="M16" i="9"/>
  <c r="M20" i="9"/>
  <c r="M31" i="9"/>
  <c r="M75" i="9"/>
  <c r="M47" i="9"/>
  <c r="M15" i="9"/>
  <c r="M27" i="9"/>
  <c r="M73" i="9"/>
  <c r="M44" i="9"/>
  <c r="M18" i="9"/>
  <c r="M60" i="9"/>
  <c r="M19" i="9"/>
  <c r="M26" i="9"/>
  <c r="M59" i="9"/>
  <c r="M22" i="9"/>
  <c r="M24" i="9"/>
  <c r="AP56" i="9"/>
  <c r="AP46" i="9"/>
  <c r="AL28" i="9"/>
  <c r="AL23" i="9"/>
  <c r="AL25" i="9"/>
  <c r="AL32" i="9"/>
  <c r="AL36" i="9"/>
  <c r="AL74" i="9"/>
  <c r="AL70" i="9"/>
  <c r="AL66" i="9"/>
  <c r="AL61" i="9"/>
  <c r="AL57" i="9"/>
  <c r="AL53" i="9"/>
  <c r="AL49" i="9"/>
  <c r="AL46" i="9"/>
  <c r="AL42" i="9"/>
  <c r="AL38" i="9"/>
  <c r="AL13" i="9"/>
  <c r="AL17" i="9"/>
  <c r="AL21" i="9"/>
  <c r="AL27" i="9"/>
  <c r="AL73" i="9"/>
  <c r="AL69" i="9"/>
  <c r="AL65" i="9"/>
  <c r="AL60" i="9"/>
  <c r="AL56" i="9"/>
  <c r="AL52" i="9"/>
  <c r="AL62" i="9"/>
  <c r="AL45" i="9"/>
  <c r="AL41" i="9"/>
  <c r="AL37" i="9"/>
  <c r="AL16" i="9"/>
  <c r="AL20" i="9"/>
  <c r="AL72" i="9"/>
  <c r="AL64" i="9"/>
  <c r="AL55" i="9"/>
  <c r="AL48" i="9"/>
  <c r="AL40" i="9"/>
  <c r="AL15" i="9"/>
  <c r="AL35" i="9"/>
  <c r="AL71" i="9"/>
  <c r="AL63" i="9"/>
  <c r="AL54" i="9"/>
  <c r="AL47" i="9"/>
  <c r="AL39" i="9"/>
  <c r="AL18" i="9"/>
  <c r="AL68" i="9"/>
  <c r="AL51" i="9"/>
  <c r="AL34" i="9"/>
  <c r="AL67" i="9"/>
  <c r="AL50" i="9"/>
  <c r="AL14" i="9"/>
  <c r="AL31" i="9"/>
  <c r="AL24" i="9"/>
  <c r="AL30" i="9"/>
  <c r="AG47" i="9"/>
  <c r="AG18" i="9"/>
  <c r="AG16" i="9"/>
  <c r="AG74" i="9"/>
  <c r="AG66" i="9"/>
  <c r="AG62" i="9"/>
  <c r="AG59" i="9"/>
  <c r="AG55" i="9"/>
  <c r="AG51" i="9"/>
  <c r="AG48" i="9"/>
  <c r="AG35" i="9"/>
  <c r="AG31" i="9"/>
  <c r="AG27" i="9"/>
  <c r="AG23" i="9"/>
  <c r="AG46" i="9"/>
  <c r="AG72" i="9"/>
  <c r="AG68" i="9"/>
  <c r="AG63" i="9"/>
  <c r="AG58" i="9"/>
  <c r="AG53" i="9"/>
  <c r="AG71" i="9"/>
  <c r="AG34" i="9"/>
  <c r="AG29" i="9"/>
  <c r="AG24" i="9"/>
  <c r="AG42" i="9"/>
  <c r="AG14" i="9"/>
  <c r="AG69" i="9"/>
  <c r="AG67" i="9"/>
  <c r="AG75" i="9"/>
  <c r="AG57" i="9"/>
  <c r="AG52" i="9"/>
  <c r="AG44" i="9"/>
  <c r="AG33" i="9"/>
  <c r="AG28" i="9"/>
  <c r="AG45" i="9"/>
  <c r="AG38" i="9"/>
  <c r="AG73" i="9"/>
  <c r="AG61" i="9"/>
  <c r="AG50" i="9"/>
  <c r="AG32" i="9"/>
  <c r="AG41" i="9"/>
  <c r="AG70" i="9"/>
  <c r="AG60" i="9"/>
  <c r="AG49" i="9"/>
  <c r="AG30" i="9"/>
  <c r="AG37" i="9"/>
  <c r="AG13" i="9"/>
  <c r="AG20" i="9"/>
  <c r="AG21" i="9"/>
  <c r="AG22" i="9"/>
  <c r="AC75" i="9"/>
  <c r="AC73" i="9"/>
  <c r="AC65" i="9"/>
  <c r="AC61" i="9"/>
  <c r="AC57" i="9"/>
  <c r="AC53" i="9"/>
  <c r="AC49" i="9"/>
  <c r="AC43" i="9"/>
  <c r="AC35" i="9"/>
  <c r="AC31" i="9"/>
  <c r="AC27" i="9"/>
  <c r="AC23" i="9"/>
  <c r="AC45" i="9"/>
  <c r="AC19" i="9"/>
  <c r="AC21" i="9"/>
  <c r="AC38" i="9"/>
  <c r="AC71" i="9"/>
  <c r="AC67" i="9"/>
  <c r="AC62" i="9"/>
  <c r="AC56" i="9"/>
  <c r="AC51" i="9"/>
  <c r="AC47" i="9"/>
  <c r="AC34" i="9"/>
  <c r="AC29" i="9"/>
  <c r="AC24" i="9"/>
  <c r="AC41" i="9"/>
  <c r="AC13" i="9"/>
  <c r="AC68" i="9"/>
  <c r="AC64" i="9"/>
  <c r="AC58" i="9"/>
  <c r="AC50" i="9"/>
  <c r="AC37" i="9"/>
  <c r="AC30" i="9"/>
  <c r="AC48" i="9"/>
  <c r="AC72" i="9"/>
  <c r="AC63" i="9"/>
  <c r="AC55" i="9"/>
  <c r="AC70" i="9"/>
  <c r="AC36" i="9"/>
  <c r="AC28" i="9"/>
  <c r="AC44" i="9"/>
  <c r="AC60" i="9"/>
  <c r="AC74" i="9"/>
  <c r="AC26" i="9"/>
  <c r="AC59" i="9"/>
  <c r="AC39" i="9"/>
  <c r="AC25" i="9"/>
  <c r="AC69" i="9"/>
  <c r="AC33" i="9"/>
  <c r="AC17" i="9"/>
  <c r="AC66" i="9"/>
  <c r="AC32" i="9"/>
  <c r="AC22" i="9"/>
  <c r="AC40" i="9"/>
  <c r="AC20" i="9"/>
  <c r="AC14" i="9"/>
  <c r="AC15" i="9"/>
  <c r="Y41" i="9"/>
  <c r="Y20" i="9"/>
  <c r="Y18" i="9"/>
  <c r="Y15" i="9"/>
  <c r="Y70" i="9"/>
  <c r="Y72" i="9"/>
  <c r="Y65" i="9"/>
  <c r="Y61" i="9"/>
  <c r="Y57" i="9"/>
  <c r="Y53" i="9"/>
  <c r="Y49" i="9"/>
  <c r="Y38" i="9"/>
  <c r="Y34" i="9"/>
  <c r="Y30" i="9"/>
  <c r="Y26" i="9"/>
  <c r="Y47" i="9"/>
  <c r="Y44" i="9"/>
  <c r="Y69" i="9"/>
  <c r="Y68" i="9"/>
  <c r="Y64" i="9"/>
  <c r="Y60" i="9"/>
  <c r="Y56" i="9"/>
  <c r="Y52" i="9"/>
  <c r="Y73" i="9"/>
  <c r="Y37" i="9"/>
  <c r="Y33" i="9"/>
  <c r="Y29" i="9"/>
  <c r="Y25" i="9"/>
  <c r="Y43" i="9"/>
  <c r="Y40" i="9"/>
  <c r="Y75" i="9"/>
  <c r="Y63" i="9"/>
  <c r="Y55" i="9"/>
  <c r="Y46" i="9"/>
  <c r="Y32" i="9"/>
  <c r="Y24" i="9"/>
  <c r="Y13" i="9"/>
  <c r="Y71" i="9"/>
  <c r="Y62" i="9"/>
  <c r="Y54" i="9"/>
  <c r="Y42" i="9"/>
  <c r="Y31" i="9"/>
  <c r="Y23" i="9"/>
  <c r="Y17" i="9"/>
  <c r="Y21" i="9"/>
  <c r="Y67" i="9"/>
  <c r="Y51" i="9"/>
  <c r="Y28" i="9"/>
  <c r="Y66" i="9"/>
  <c r="Y50" i="9"/>
  <c r="Y27" i="9"/>
  <c r="Y19" i="9"/>
  <c r="J18" i="9"/>
  <c r="J22" i="9"/>
  <c r="J13" i="9"/>
  <c r="J44" i="9"/>
  <c r="J20" i="9"/>
  <c r="J16" i="9"/>
  <c r="J19" i="9"/>
  <c r="J40" i="9"/>
  <c r="J74" i="9"/>
  <c r="J69" i="9"/>
  <c r="J64" i="9"/>
  <c r="J61" i="9"/>
  <c r="J57" i="9"/>
  <c r="J53" i="9"/>
  <c r="J49" i="9"/>
  <c r="J36" i="9"/>
  <c r="J32" i="9"/>
  <c r="J28" i="9"/>
  <c r="J24" i="9"/>
  <c r="J38" i="9"/>
  <c r="S73" i="9"/>
  <c r="S67" i="9"/>
  <c r="S63" i="9"/>
  <c r="S61" i="9"/>
  <c r="S57" i="9"/>
  <c r="S53" i="9"/>
  <c r="S49" i="9"/>
  <c r="S37" i="9"/>
  <c r="S33" i="9"/>
  <c r="S29" i="9"/>
  <c r="S25" i="9"/>
  <c r="S41" i="9"/>
  <c r="S74" i="9"/>
  <c r="S65" i="9"/>
  <c r="S62" i="9"/>
  <c r="S56" i="9"/>
  <c r="S51" i="9"/>
  <c r="S40" i="9"/>
  <c r="S32" i="9"/>
  <c r="S27" i="9"/>
  <c r="S45" i="9"/>
  <c r="S17" i="9"/>
  <c r="S47" i="9"/>
  <c r="S69" i="9"/>
  <c r="S64" i="9"/>
  <c r="S59" i="9"/>
  <c r="S52" i="9"/>
  <c r="S36" i="9"/>
  <c r="S30" i="9"/>
  <c r="S23" i="9"/>
  <c r="S70" i="9"/>
  <c r="S71" i="9"/>
  <c r="S58" i="9"/>
  <c r="S50" i="9"/>
  <c r="S35" i="9"/>
  <c r="S28" i="9"/>
  <c r="S46" i="9"/>
  <c r="S68" i="9"/>
  <c r="S55" i="9"/>
  <c r="S34" i="9"/>
  <c r="S42" i="9"/>
  <c r="S66" i="9"/>
  <c r="S54" i="9"/>
  <c r="S31" i="9"/>
  <c r="S38" i="9"/>
  <c r="S48" i="9"/>
  <c r="S43" i="9"/>
  <c r="S22" i="9"/>
  <c r="S72" i="9"/>
  <c r="S44" i="9"/>
  <c r="S26" i="9"/>
  <c r="S14" i="9"/>
  <c r="S15" i="9"/>
  <c r="S24" i="9"/>
  <c r="S39" i="9"/>
  <c r="S18" i="9"/>
  <c r="G9" i="6"/>
  <c r="O9" i="6"/>
  <c r="R9" i="6"/>
  <c r="AU9" i="6"/>
  <c r="AO9" i="6"/>
  <c r="AK9" i="6"/>
  <c r="AG9" i="6"/>
  <c r="AC9" i="6"/>
  <c r="Y9" i="6"/>
  <c r="J9" i="6"/>
  <c r="S9" i="6"/>
  <c r="Y45" i="9"/>
  <c r="AG39" i="9"/>
  <c r="R35" i="9"/>
  <c r="AL33" i="9"/>
  <c r="AB25" i="9"/>
  <c r="T23" i="9"/>
  <c r="X22" i="9"/>
  <c r="T21" i="9"/>
  <c r="AF20" i="9"/>
  <c r="E20" i="9"/>
  <c r="AB19" i="9"/>
  <c r="X18" i="9"/>
  <c r="T17" i="9"/>
  <c r="AF16" i="9"/>
  <c r="E16" i="9"/>
  <c r="AB15" i="9"/>
  <c r="X14" i="9"/>
  <c r="T13" i="9"/>
  <c r="AF28" i="9"/>
  <c r="AF34" i="9"/>
  <c r="AF38" i="9"/>
  <c r="AF43" i="9"/>
  <c r="AF49" i="9"/>
  <c r="AF54" i="9"/>
  <c r="AF59" i="9"/>
  <c r="AF63" i="9"/>
  <c r="AB26" i="9"/>
  <c r="AB32" i="9"/>
  <c r="AB37" i="9"/>
  <c r="AB41" i="9"/>
  <c r="AB47" i="9"/>
  <c r="AB52" i="9"/>
  <c r="AB57" i="9"/>
  <c r="AB63" i="9"/>
  <c r="AB69" i="9"/>
  <c r="X30" i="9"/>
  <c r="X35" i="9"/>
  <c r="X40" i="9"/>
  <c r="X46" i="9"/>
  <c r="X49" i="9"/>
  <c r="X54" i="9"/>
  <c r="X60" i="9"/>
  <c r="X65" i="9"/>
  <c r="T28" i="9"/>
  <c r="T33" i="9"/>
  <c r="T63" i="9"/>
  <c r="T43" i="9"/>
  <c r="T48" i="9"/>
  <c r="T52" i="9"/>
  <c r="T58" i="9"/>
  <c r="T66" i="9"/>
  <c r="E66" i="9"/>
  <c r="E30" i="9"/>
  <c r="E35" i="9"/>
  <c r="E41" i="9"/>
  <c r="E46" i="9"/>
  <c r="E51" i="9"/>
  <c r="E57" i="9"/>
  <c r="E62" i="9"/>
  <c r="E67" i="9"/>
  <c r="S20" i="9"/>
  <c r="AO18" i="9"/>
  <c r="J17" i="9"/>
  <c r="AG15" i="9"/>
  <c r="G14" i="9"/>
  <c r="AK39" i="9"/>
  <c r="AK23" i="9"/>
  <c r="AK28" i="9"/>
  <c r="AK33" i="9"/>
  <c r="AK45" i="9"/>
  <c r="AK53" i="9"/>
  <c r="AK58" i="9"/>
  <c r="AK63" i="9"/>
  <c r="AK69" i="9"/>
  <c r="AK68" i="9"/>
  <c r="J42" i="9"/>
  <c r="J26" i="9"/>
  <c r="J31" i="9"/>
  <c r="J37" i="9"/>
  <c r="J51" i="9"/>
  <c r="J56" i="9"/>
  <c r="J72" i="9"/>
  <c r="J66" i="9"/>
  <c r="J70" i="9"/>
  <c r="O48" i="9"/>
  <c r="O24" i="9"/>
  <c r="O29" i="9"/>
  <c r="O35" i="9"/>
  <c r="O46" i="9"/>
  <c r="O53" i="9"/>
  <c r="O59" i="9"/>
  <c r="O64" i="9"/>
  <c r="AG43" i="9"/>
  <c r="M34" i="9"/>
  <c r="P31" i="9"/>
  <c r="R28" i="9"/>
  <c r="AU21" i="9"/>
  <c r="AO47" i="9"/>
  <c r="AO52" i="9"/>
  <c r="AG36" i="9"/>
  <c r="AG64" i="9"/>
  <c r="Y35" i="9"/>
  <c r="Y74" i="9"/>
  <c r="AL22" i="9"/>
  <c r="M14" i="9"/>
  <c r="AL43" i="9"/>
  <c r="AL75" i="9"/>
  <c r="P69" i="9"/>
  <c r="S60" i="9"/>
  <c r="G46" i="9"/>
  <c r="G15" i="9"/>
  <c r="G18" i="9"/>
  <c r="G19" i="9"/>
  <c r="G73" i="9"/>
  <c r="G66" i="9"/>
  <c r="G74" i="9"/>
  <c r="G59" i="9"/>
  <c r="G55" i="9"/>
  <c r="G51" i="9"/>
  <c r="G43" i="9"/>
  <c r="G35" i="9"/>
  <c r="G31" i="9"/>
  <c r="G27" i="9"/>
  <c r="G23" i="9"/>
  <c r="G49" i="9"/>
  <c r="G75" i="9"/>
  <c r="G69" i="9"/>
  <c r="G65" i="9"/>
  <c r="G62" i="9"/>
  <c r="G58" i="9"/>
  <c r="G54" i="9"/>
  <c r="G50" i="9"/>
  <c r="G39" i="9"/>
  <c r="G34" i="9"/>
  <c r="G30" i="9"/>
  <c r="G26" i="9"/>
  <c r="G48" i="9"/>
  <c r="G45" i="9"/>
  <c r="G68" i="9"/>
  <c r="G61" i="9"/>
  <c r="G53" i="9"/>
  <c r="G37" i="9"/>
  <c r="G29" i="9"/>
  <c r="G44" i="9"/>
  <c r="G17" i="9"/>
  <c r="G21" i="9"/>
  <c r="G67" i="9"/>
  <c r="G60" i="9"/>
  <c r="G52" i="9"/>
  <c r="G36" i="9"/>
  <c r="G28" i="9"/>
  <c r="G40" i="9"/>
  <c r="G16" i="9"/>
  <c r="G20" i="9"/>
  <c r="G64" i="9"/>
  <c r="G70" i="9"/>
  <c r="G25" i="9"/>
  <c r="G63" i="9"/>
  <c r="G47" i="9"/>
  <c r="G24" i="9"/>
  <c r="G13" i="9"/>
  <c r="O45" i="9"/>
  <c r="O13" i="9"/>
  <c r="O16" i="9"/>
  <c r="O20" i="9"/>
  <c r="O22" i="9"/>
  <c r="O49" i="9"/>
  <c r="O18" i="9"/>
  <c r="O74" i="9"/>
  <c r="O71" i="9"/>
  <c r="O66" i="9"/>
  <c r="O62" i="9"/>
  <c r="O58" i="9"/>
  <c r="O54" i="9"/>
  <c r="O50" i="9"/>
  <c r="O38" i="9"/>
  <c r="O34" i="9"/>
  <c r="O30" i="9"/>
  <c r="O26" i="9"/>
  <c r="O47" i="9"/>
  <c r="O44" i="9"/>
  <c r="O17" i="9"/>
  <c r="R26" i="9"/>
  <c r="R23" i="9"/>
  <c r="R30" i="9"/>
  <c r="R25" i="9"/>
  <c r="R34" i="9"/>
  <c r="R74" i="9"/>
  <c r="R70" i="9"/>
  <c r="R66" i="9"/>
  <c r="R62" i="9"/>
  <c r="R73" i="9"/>
  <c r="R68" i="9"/>
  <c r="R63" i="9"/>
  <c r="R58" i="9"/>
  <c r="R54" i="9"/>
  <c r="R50" i="9"/>
  <c r="R46" i="9"/>
  <c r="R42" i="9"/>
  <c r="R38" i="9"/>
  <c r="R69" i="9"/>
  <c r="R61" i="9"/>
  <c r="R56" i="9"/>
  <c r="R51" i="9"/>
  <c r="R45" i="9"/>
  <c r="R40" i="9"/>
  <c r="R75" i="9"/>
  <c r="R67" i="9"/>
  <c r="R60" i="9"/>
  <c r="R55" i="9"/>
  <c r="R49" i="9"/>
  <c r="R44" i="9"/>
  <c r="R39" i="9"/>
  <c r="R72" i="9"/>
  <c r="R59" i="9"/>
  <c r="R48" i="9"/>
  <c r="R15" i="9"/>
  <c r="R19" i="9"/>
  <c r="R29" i="9"/>
  <c r="R71" i="9"/>
  <c r="R57" i="9"/>
  <c r="R47" i="9"/>
  <c r="R14" i="9"/>
  <c r="R18" i="9"/>
  <c r="R22" i="9"/>
  <c r="R65" i="9"/>
  <c r="R43" i="9"/>
  <c r="R17" i="9"/>
  <c r="R64" i="9"/>
  <c r="R41" i="9"/>
  <c r="R20" i="9"/>
  <c r="R33" i="9"/>
  <c r="R13" i="9"/>
  <c r="R37" i="9"/>
  <c r="R36" i="9"/>
  <c r="R16" i="9"/>
  <c r="R32" i="9"/>
  <c r="AU68" i="9"/>
  <c r="AU67" i="9"/>
  <c r="AU63" i="9"/>
  <c r="AU60" i="9"/>
  <c r="AU56" i="9"/>
  <c r="AU52" i="9"/>
  <c r="AU74" i="9"/>
  <c r="AU36" i="9"/>
  <c r="AU32" i="9"/>
  <c r="AU28" i="9"/>
  <c r="AU24" i="9"/>
  <c r="AU40" i="9"/>
  <c r="AU14" i="9"/>
  <c r="AU15" i="9"/>
  <c r="AU73" i="9"/>
  <c r="AU64" i="9"/>
  <c r="AU59" i="9"/>
  <c r="AU54" i="9"/>
  <c r="AU49" i="9"/>
  <c r="AU35" i="9"/>
  <c r="AU30" i="9"/>
  <c r="AU25" i="9"/>
  <c r="AU45" i="9"/>
  <c r="AU71" i="9"/>
  <c r="AU65" i="9"/>
  <c r="AU58" i="9"/>
  <c r="AU51" i="9"/>
  <c r="AU39" i="9"/>
  <c r="AU29" i="9"/>
  <c r="AU48" i="9"/>
  <c r="AU72" i="9"/>
  <c r="AU62" i="9"/>
  <c r="AU57" i="9"/>
  <c r="AU50" i="9"/>
  <c r="AU34" i="9"/>
  <c r="AU27" i="9"/>
  <c r="AU44" i="9"/>
  <c r="AU18" i="9"/>
  <c r="AU69" i="9"/>
  <c r="AU55" i="9"/>
  <c r="AU33" i="9"/>
  <c r="AU41" i="9"/>
  <c r="AU38" i="9"/>
  <c r="AU66" i="9"/>
  <c r="AU53" i="9"/>
  <c r="AU31" i="9"/>
  <c r="AU37" i="9"/>
  <c r="AU42" i="9"/>
  <c r="AU70" i="9"/>
  <c r="AU26" i="9"/>
  <c r="AU19" i="9"/>
  <c r="AU61" i="9"/>
  <c r="AU23" i="9"/>
  <c r="AU17" i="9"/>
  <c r="AU75" i="9"/>
  <c r="AU22" i="9"/>
  <c r="AO41" i="9"/>
  <c r="AO16" i="9"/>
  <c r="AO45" i="9"/>
  <c r="AO19" i="9"/>
  <c r="AO21" i="9"/>
  <c r="AO13" i="9"/>
  <c r="AO70" i="9"/>
  <c r="AO72" i="9"/>
  <c r="AO65" i="9"/>
  <c r="AO73" i="9"/>
  <c r="AO58" i="9"/>
  <c r="AO54" i="9"/>
  <c r="AO50" i="9"/>
  <c r="AO38" i="9"/>
  <c r="AO33" i="9"/>
  <c r="AO29" i="9"/>
  <c r="AO25" i="9"/>
  <c r="AO43" i="9"/>
  <c r="AO40" i="9"/>
  <c r="AO75" i="9"/>
  <c r="AO66" i="9"/>
  <c r="AO61" i="9"/>
  <c r="AO56" i="9"/>
  <c r="AO51" i="9"/>
  <c r="AO36" i="9"/>
  <c r="AO31" i="9"/>
  <c r="AO26" i="9"/>
  <c r="AO39" i="9"/>
  <c r="AO15" i="9"/>
  <c r="AO71" i="9"/>
  <c r="AO64" i="9"/>
  <c r="AO60" i="9"/>
  <c r="AO55" i="9"/>
  <c r="AO49" i="9"/>
  <c r="AO35" i="9"/>
  <c r="AO30" i="9"/>
  <c r="AO24" i="9"/>
  <c r="AO48" i="9"/>
  <c r="AO68" i="9"/>
  <c r="AO59" i="9"/>
  <c r="AO46" i="9"/>
  <c r="AO28" i="9"/>
  <c r="AO44" i="9"/>
  <c r="AO17" i="9"/>
  <c r="AO67" i="9"/>
  <c r="AO57" i="9"/>
  <c r="AO42" i="9"/>
  <c r="AO27" i="9"/>
  <c r="AO20" i="9"/>
  <c r="AO14" i="9"/>
  <c r="AK40" i="9"/>
  <c r="AK17" i="9"/>
  <c r="AK14" i="9"/>
  <c r="AK48" i="9"/>
  <c r="AK15" i="9"/>
  <c r="AK18" i="9"/>
  <c r="AK44" i="9"/>
  <c r="AK13" i="9"/>
  <c r="AK22" i="9"/>
  <c r="AK73" i="9"/>
  <c r="AK75" i="9"/>
  <c r="AK66" i="9"/>
  <c r="AK62" i="9"/>
  <c r="AK59" i="9"/>
  <c r="AK55" i="9"/>
  <c r="AK51" i="9"/>
  <c r="AK41" i="9"/>
  <c r="AK34" i="9"/>
  <c r="AK30" i="9"/>
  <c r="AK26" i="9"/>
  <c r="AK46" i="9"/>
  <c r="AK43" i="9"/>
  <c r="AF25" i="9"/>
  <c r="AF23" i="9"/>
  <c r="AF73" i="9"/>
  <c r="AF69" i="9"/>
  <c r="AF64" i="9"/>
  <c r="AF60" i="9"/>
  <c r="AF56" i="9"/>
  <c r="AF52" i="9"/>
  <c r="AF48" i="9"/>
  <c r="AF44" i="9"/>
  <c r="AF40" i="9"/>
  <c r="AF66" i="9"/>
  <c r="AF33" i="9"/>
  <c r="AF29" i="9"/>
  <c r="AB24" i="9"/>
  <c r="AB75" i="9"/>
  <c r="AB71" i="9"/>
  <c r="AB66" i="9"/>
  <c r="AB64" i="9"/>
  <c r="AB58" i="9"/>
  <c r="AB54" i="9"/>
  <c r="AB50" i="9"/>
  <c r="AB46" i="9"/>
  <c r="AB42" i="9"/>
  <c r="AB38" i="9"/>
  <c r="AB35" i="9"/>
  <c r="AB31" i="9"/>
  <c r="AB27" i="9"/>
  <c r="X25" i="9"/>
  <c r="X23" i="9"/>
  <c r="X73" i="9"/>
  <c r="X69" i="9"/>
  <c r="X67" i="9"/>
  <c r="X59" i="9"/>
  <c r="X55" i="9"/>
  <c r="X51" i="9"/>
  <c r="X62" i="9"/>
  <c r="X45" i="9"/>
  <c r="X41" i="9"/>
  <c r="X37" i="9"/>
  <c r="X33" i="9"/>
  <c r="X29" i="9"/>
  <c r="T24" i="9"/>
  <c r="T75" i="9"/>
  <c r="T71" i="9"/>
  <c r="T64" i="9"/>
  <c r="T61" i="9"/>
  <c r="T57" i="9"/>
  <c r="T53" i="9"/>
  <c r="T49" i="9"/>
  <c r="T46" i="9"/>
  <c r="T42" i="9"/>
  <c r="T38" i="9"/>
  <c r="T35" i="9"/>
  <c r="T31" i="9"/>
  <c r="T27" i="9"/>
  <c r="E25" i="9"/>
  <c r="E23" i="9"/>
  <c r="E73" i="9"/>
  <c r="E69" i="9"/>
  <c r="E64" i="9"/>
  <c r="E60" i="9"/>
  <c r="E56" i="9"/>
  <c r="E52" i="9"/>
  <c r="E48" i="9"/>
  <c r="E44" i="9"/>
  <c r="E40" i="9"/>
  <c r="E36" i="9"/>
  <c r="E32" i="9"/>
  <c r="E28" i="9"/>
  <c r="AF9" i="6"/>
  <c r="AB9" i="6"/>
  <c r="X9" i="6"/>
  <c r="T9" i="6"/>
  <c r="E9" i="6"/>
  <c r="G38" i="9"/>
  <c r="M29" i="9"/>
  <c r="P26" i="9"/>
  <c r="T25" i="9"/>
  <c r="AF24" i="9"/>
  <c r="T22" i="9"/>
  <c r="AF21" i="9"/>
  <c r="E21" i="9"/>
  <c r="AB20" i="9"/>
  <c r="X19" i="9"/>
  <c r="T18" i="9"/>
  <c r="AF17" i="9"/>
  <c r="E17" i="9"/>
  <c r="AB16" i="9"/>
  <c r="X15" i="9"/>
  <c r="T14" i="9"/>
  <c r="AF13" i="9"/>
  <c r="E13" i="9"/>
  <c r="AF30" i="9"/>
  <c r="AF35" i="9"/>
  <c r="AF39" i="9"/>
  <c r="AF45" i="9"/>
  <c r="AF50" i="9"/>
  <c r="AF55" i="9"/>
  <c r="AF61" i="9"/>
  <c r="AF67" i="9"/>
  <c r="AF72" i="9"/>
  <c r="AB28" i="9"/>
  <c r="AB33" i="9"/>
  <c r="AB65" i="9"/>
  <c r="AB43" i="9"/>
  <c r="AB48" i="9"/>
  <c r="AB53" i="9"/>
  <c r="AB59" i="9"/>
  <c r="AB67" i="9"/>
  <c r="AB70" i="9"/>
  <c r="X26" i="9"/>
  <c r="X31" i="9"/>
  <c r="X36" i="9"/>
  <c r="X42" i="9"/>
  <c r="X47" i="9"/>
  <c r="X50" i="9"/>
  <c r="X56" i="9"/>
  <c r="X61" i="9"/>
  <c r="X68" i="9"/>
  <c r="X74" i="9"/>
  <c r="T29" i="9"/>
  <c r="T34" i="9"/>
  <c r="T39" i="9"/>
  <c r="T44" i="9"/>
  <c r="T67" i="9"/>
  <c r="T54" i="9"/>
  <c r="T59" i="9"/>
  <c r="T65" i="9"/>
  <c r="T72" i="9"/>
  <c r="E26" i="9"/>
  <c r="E31" i="9"/>
  <c r="E37" i="9"/>
  <c r="E42" i="9"/>
  <c r="E47" i="9"/>
  <c r="E53" i="9"/>
  <c r="E58" i="9"/>
  <c r="E65" i="9"/>
  <c r="E70" i="9"/>
  <c r="E75" i="9"/>
  <c r="AO22" i="9"/>
  <c r="J21" i="9"/>
  <c r="AC18" i="9"/>
  <c r="AU16" i="9"/>
  <c r="J15" i="9"/>
  <c r="AU13" i="9"/>
  <c r="AK47" i="9"/>
  <c r="AK24" i="9"/>
  <c r="AK29" i="9"/>
  <c r="AK35" i="9"/>
  <c r="AK49" i="9"/>
  <c r="AK54" i="9"/>
  <c r="AK60" i="9"/>
  <c r="AK64" i="9"/>
  <c r="AK71" i="9"/>
  <c r="J39" i="9"/>
  <c r="J46" i="9"/>
  <c r="J27" i="9"/>
  <c r="J33" i="9"/>
  <c r="J41" i="9"/>
  <c r="J52" i="9"/>
  <c r="J58" i="9"/>
  <c r="J62" i="9"/>
  <c r="J67" i="9"/>
  <c r="J68" i="9"/>
  <c r="O39" i="9"/>
  <c r="O25" i="9"/>
  <c r="O31" i="9"/>
  <c r="O36" i="9"/>
  <c r="O73" i="9"/>
  <c r="O55" i="9"/>
  <c r="O60" i="9"/>
  <c r="O65" i="9"/>
  <c r="O75" i="9"/>
  <c r="G42" i="9"/>
  <c r="M30" i="9"/>
  <c r="P27" i="9"/>
  <c r="P25" i="9"/>
  <c r="AK21" i="9"/>
  <c r="Y16" i="9"/>
  <c r="AO23" i="9"/>
  <c r="AO53" i="9"/>
  <c r="AO74" i="9"/>
  <c r="AG40" i="9"/>
  <c r="AG65" i="9"/>
  <c r="Y36" i="9"/>
  <c r="G41" i="9"/>
  <c r="G57" i="9"/>
  <c r="AL19" i="9"/>
  <c r="AL44" i="9"/>
  <c r="P70" i="9"/>
  <c r="AU47" i="9"/>
  <c r="S75" i="9"/>
  <c r="C11" i="7"/>
  <c r="AV49" i="9" l="1"/>
  <c r="AV16" i="9"/>
  <c r="AV36" i="9"/>
  <c r="AV75" i="9"/>
  <c r="AV46" i="9"/>
  <c r="AV23" i="9"/>
  <c r="AV27" i="9"/>
  <c r="AV54" i="9"/>
  <c r="AV34" i="9"/>
  <c r="AV71" i="9"/>
  <c r="AP54" i="9"/>
  <c r="L65" i="9"/>
  <c r="L74" i="9"/>
  <c r="AP44" i="9"/>
  <c r="L33" i="9"/>
  <c r="L50" i="9"/>
  <c r="AP74" i="9"/>
  <c r="AP22" i="9"/>
  <c r="L61" i="9"/>
  <c r="AP43" i="9"/>
  <c r="AP70" i="9"/>
  <c r="AP36" i="9"/>
  <c r="AP55" i="9"/>
  <c r="AP37" i="9"/>
  <c r="AP69" i="9"/>
  <c r="L55" i="9"/>
  <c r="L45" i="9"/>
  <c r="L75" i="9"/>
  <c r="L47" i="9"/>
  <c r="L69" i="9"/>
  <c r="L46" i="9"/>
  <c r="L62" i="9"/>
  <c r="AP34" i="9"/>
  <c r="L22" i="9"/>
  <c r="AP58" i="9"/>
  <c r="AP32" i="9"/>
  <c r="AP21" i="9"/>
  <c r="AP59" i="9"/>
  <c r="AP41" i="9"/>
  <c r="AP73" i="9"/>
  <c r="L39" i="9"/>
  <c r="L67" i="9"/>
  <c r="L42" i="9"/>
  <c r="L24" i="9"/>
  <c r="L52" i="9"/>
  <c r="L26" i="9"/>
  <c r="L66" i="9"/>
  <c r="L20" i="9"/>
  <c r="AP57" i="9"/>
  <c r="AP38" i="9"/>
  <c r="AP47" i="9"/>
  <c r="AP40" i="9"/>
  <c r="AP72" i="9"/>
  <c r="AP52" i="9"/>
  <c r="AP29" i="9"/>
  <c r="L31" i="9"/>
  <c r="L37" i="9"/>
  <c r="L27" i="9"/>
  <c r="L51" i="9"/>
  <c r="L49" i="9"/>
  <c r="L68" i="9"/>
  <c r="AV32" i="9"/>
  <c r="AV37" i="9"/>
  <c r="AV39" i="9"/>
  <c r="AV56" i="9"/>
  <c r="AV58" i="9"/>
  <c r="AV45" i="9"/>
  <c r="AV43" i="9"/>
  <c r="AV60" i="9"/>
  <c r="C15" i="7"/>
  <c r="C17" i="7"/>
  <c r="AV31" i="9"/>
  <c r="AV21" i="9"/>
  <c r="AV69" i="9"/>
  <c r="AV33" i="9"/>
  <c r="AV55" i="9"/>
  <c r="AV40" i="9"/>
  <c r="AV72" i="9"/>
  <c r="AV13" i="9"/>
  <c r="AV50" i="9"/>
  <c r="AV29" i="9"/>
  <c r="AV22" i="9"/>
  <c r="AV59" i="9"/>
  <c r="AV44" i="9"/>
  <c r="AV30" i="9"/>
  <c r="AV65" i="9"/>
  <c r="AV66" i="9"/>
  <c r="AV53" i="9"/>
  <c r="AV17" i="9"/>
  <c r="AV62" i="9"/>
  <c r="AV18" i="9"/>
  <c r="AV47" i="9"/>
  <c r="AV63" i="9"/>
  <c r="AV19" i="9"/>
  <c r="AV48" i="9"/>
  <c r="AV64" i="9"/>
  <c r="AV26" i="9"/>
  <c r="AV57" i="9"/>
  <c r="AV28" i="9"/>
  <c r="AV20" i="9"/>
  <c r="AV61" i="9"/>
  <c r="AV38" i="9"/>
  <c r="AV70" i="9"/>
  <c r="AV14" i="9"/>
  <c r="AV51" i="9"/>
  <c r="AV67" i="9"/>
  <c r="AV15" i="9"/>
  <c r="AV52" i="9"/>
  <c r="AV68" i="9"/>
  <c r="L18" i="9"/>
  <c r="L13" i="9"/>
  <c r="AP16" i="9"/>
  <c r="AP35" i="9"/>
  <c r="L44" i="9"/>
  <c r="AP49" i="9"/>
  <c r="AP19" i="9"/>
  <c r="AP30" i="9"/>
  <c r="AP27" i="9"/>
  <c r="AP31" i="9"/>
  <c r="AP75" i="9"/>
  <c r="AP53" i="9"/>
  <c r="AP20" i="9"/>
  <c r="AP63" i="9"/>
  <c r="AP17" i="9"/>
  <c r="AP48" i="9"/>
  <c r="AP64" i="9"/>
  <c r="AP18" i="9"/>
  <c r="AP45" i="9"/>
  <c r="AP60" i="9"/>
  <c r="L16" i="9"/>
  <c r="L19" i="9"/>
  <c r="L56" i="9"/>
  <c r="L40" i="9"/>
  <c r="L17" i="9"/>
  <c r="L72" i="9"/>
  <c r="L28" i="9"/>
  <c r="L70" i="9"/>
  <c r="L29" i="9"/>
  <c r="L59" i="9"/>
  <c r="L57" i="9"/>
  <c r="L14" i="9"/>
  <c r="L30" i="9"/>
  <c r="L54" i="9"/>
  <c r="L71" i="9"/>
  <c r="AP66" i="9"/>
  <c r="AP28" i="9"/>
  <c r="AP25" i="9"/>
  <c r="AP26" i="9"/>
  <c r="AP67" i="9"/>
  <c r="AP50" i="9"/>
  <c r="AP42" i="9"/>
  <c r="AP23" i="9"/>
  <c r="AP15" i="9"/>
  <c r="AP61" i="9"/>
  <c r="AP39" i="9"/>
  <c r="AP71" i="9"/>
  <c r="AP13" i="9"/>
  <c r="AP51" i="9"/>
  <c r="AP68" i="9"/>
  <c r="AP14" i="9"/>
  <c r="AP62" i="9"/>
  <c r="AP65" i="9"/>
  <c r="AP24" i="9"/>
  <c r="L48" i="9"/>
  <c r="L15" i="9"/>
  <c r="L23" i="9"/>
  <c r="L25" i="9"/>
  <c r="L38" i="9"/>
  <c r="L60" i="9"/>
  <c r="L36" i="9"/>
  <c r="L21" i="9"/>
  <c r="L35" i="9"/>
  <c r="L64" i="9"/>
  <c r="L63" i="9"/>
  <c r="L43" i="9"/>
  <c r="L34" i="9"/>
  <c r="L58" i="9"/>
  <c r="L73" i="9"/>
  <c r="AV41" i="9"/>
  <c r="AV24" i="9"/>
  <c r="AV35" i="9"/>
  <c r="AV74" i="9"/>
  <c r="AV73" i="9"/>
  <c r="AV42" i="9"/>
  <c r="U36" i="9"/>
  <c r="U25" i="9"/>
  <c r="U28" i="9"/>
  <c r="U32" i="9"/>
  <c r="U23" i="9"/>
  <c r="U74" i="9"/>
  <c r="U70" i="9"/>
  <c r="U66" i="9"/>
  <c r="U61" i="9"/>
  <c r="U57" i="9"/>
  <c r="U53" i="9"/>
  <c r="U49" i="9"/>
  <c r="U73" i="9"/>
  <c r="U68" i="9"/>
  <c r="U63" i="9"/>
  <c r="U56" i="9"/>
  <c r="U51" i="9"/>
  <c r="U47" i="9"/>
  <c r="U43" i="9"/>
  <c r="U39" i="9"/>
  <c r="U72" i="9"/>
  <c r="U67" i="9"/>
  <c r="U60" i="9"/>
  <c r="U55" i="9"/>
  <c r="U50" i="9"/>
  <c r="U46" i="9"/>
  <c r="U42" i="9"/>
  <c r="U38" i="9"/>
  <c r="U71" i="9"/>
  <c r="U59" i="9"/>
  <c r="U62" i="9"/>
  <c r="U41" i="9"/>
  <c r="U13" i="9"/>
  <c r="U17" i="9"/>
  <c r="U21" i="9"/>
  <c r="U69" i="9"/>
  <c r="U58" i="9"/>
  <c r="U48" i="9"/>
  <c r="U40" i="9"/>
  <c r="U16" i="9"/>
  <c r="U20" i="9"/>
  <c r="U35" i="9"/>
  <c r="U54" i="9"/>
  <c r="U19" i="9"/>
  <c r="U75" i="9"/>
  <c r="U52" i="9"/>
  <c r="U14" i="9"/>
  <c r="U22" i="9"/>
  <c r="U27" i="9"/>
  <c r="U65" i="9"/>
  <c r="U31" i="9"/>
  <c r="U30" i="9"/>
  <c r="U64" i="9"/>
  <c r="U26" i="9"/>
  <c r="U33" i="9"/>
  <c r="U34" i="9"/>
  <c r="U29" i="9"/>
  <c r="U45" i="9"/>
  <c r="U15" i="9"/>
  <c r="U24" i="9"/>
  <c r="U37" i="9"/>
  <c r="U44" i="9"/>
  <c r="U18" i="9"/>
  <c r="AR58" i="9"/>
  <c r="AR73" i="9"/>
  <c r="AR67" i="9"/>
  <c r="AR63" i="9"/>
  <c r="AR59" i="9"/>
  <c r="AR56" i="9"/>
  <c r="AR46" i="9"/>
  <c r="AR42" i="9"/>
  <c r="AR38" i="9"/>
  <c r="AR53" i="9"/>
  <c r="AR36" i="9"/>
  <c r="AR32" i="9"/>
  <c r="AR28" i="9"/>
  <c r="AR24" i="9"/>
  <c r="AR16" i="9"/>
  <c r="AR20" i="9"/>
  <c r="AR72" i="9"/>
  <c r="AR66" i="9"/>
  <c r="AR68" i="9"/>
  <c r="AR55" i="9"/>
  <c r="AR52" i="9"/>
  <c r="AR45" i="9"/>
  <c r="AR41" i="9"/>
  <c r="AR37" i="9"/>
  <c r="AR49" i="9"/>
  <c r="AR35" i="9"/>
  <c r="AR31" i="9"/>
  <c r="AR27" i="9"/>
  <c r="AR23" i="9"/>
  <c r="AR15" i="9"/>
  <c r="AR19" i="9"/>
  <c r="AR70" i="9"/>
  <c r="AR62" i="9"/>
  <c r="AR47" i="9"/>
  <c r="AR39" i="9"/>
  <c r="AR54" i="9"/>
  <c r="AR29" i="9"/>
  <c r="AR74" i="9"/>
  <c r="AR60" i="9"/>
  <c r="AR57" i="9"/>
  <c r="AR33" i="9"/>
  <c r="AR75" i="9"/>
  <c r="AR65" i="9"/>
  <c r="AR51" i="9"/>
  <c r="AR44" i="9"/>
  <c r="AR61" i="9"/>
  <c r="AR34" i="9"/>
  <c r="AR26" i="9"/>
  <c r="AR14" i="9"/>
  <c r="AR18" i="9"/>
  <c r="AR22" i="9"/>
  <c r="AR64" i="9"/>
  <c r="AR43" i="9"/>
  <c r="AR25" i="9"/>
  <c r="AR40" i="9"/>
  <c r="AR13" i="9"/>
  <c r="AR71" i="9"/>
  <c r="AR50" i="9"/>
  <c r="AR17" i="9"/>
  <c r="AR48" i="9"/>
  <c r="AR69" i="9"/>
  <c r="AR30" i="9"/>
  <c r="AR21" i="9"/>
  <c r="C53" i="9"/>
  <c r="C75" i="9"/>
  <c r="C71" i="9"/>
  <c r="C66" i="9"/>
  <c r="C69" i="9"/>
  <c r="C50" i="9"/>
  <c r="C49" i="9"/>
  <c r="C45" i="9"/>
  <c r="C41" i="9"/>
  <c r="C60" i="9"/>
  <c r="C61" i="9"/>
  <c r="C34" i="9"/>
  <c r="C30" i="9"/>
  <c r="C26" i="9"/>
  <c r="C74" i="9"/>
  <c r="C70" i="9"/>
  <c r="C65" i="9"/>
  <c r="C62" i="9"/>
  <c r="C59" i="9"/>
  <c r="C48" i="9"/>
  <c r="C44" i="9"/>
  <c r="C40" i="9"/>
  <c r="C56" i="9"/>
  <c r="C37" i="9"/>
  <c r="C33" i="9"/>
  <c r="C29" i="9"/>
  <c r="C25" i="9"/>
  <c r="C68" i="9"/>
  <c r="C58" i="9"/>
  <c r="C47" i="9"/>
  <c r="C39" i="9"/>
  <c r="C36" i="9"/>
  <c r="C28" i="9"/>
  <c r="C15" i="9"/>
  <c r="C19" i="9"/>
  <c r="C67" i="9"/>
  <c r="C54" i="9"/>
  <c r="C46" i="9"/>
  <c r="C38" i="9"/>
  <c r="C35" i="9"/>
  <c r="C27" i="9"/>
  <c r="C14" i="9"/>
  <c r="C18" i="9"/>
  <c r="C22" i="9"/>
  <c r="C64" i="9"/>
  <c r="C43" i="9"/>
  <c r="C32" i="9"/>
  <c r="C16" i="9"/>
  <c r="C20" i="9"/>
  <c r="C63" i="9"/>
  <c r="C42" i="9"/>
  <c r="C31" i="9"/>
  <c r="C13" i="9"/>
  <c r="C17" i="9"/>
  <c r="C21" i="9"/>
  <c r="C73" i="9"/>
  <c r="C55" i="9"/>
  <c r="C52" i="9"/>
  <c r="C24" i="9"/>
  <c r="C51" i="9"/>
  <c r="C57" i="9"/>
  <c r="C23" i="9"/>
  <c r="C72" i="9"/>
  <c r="N25" i="9"/>
  <c r="N23" i="9"/>
  <c r="N73" i="9"/>
  <c r="N69" i="9"/>
  <c r="N63" i="9"/>
  <c r="N59" i="9"/>
  <c r="N55" i="9"/>
  <c r="N51" i="9"/>
  <c r="N47" i="9"/>
  <c r="N43" i="9"/>
  <c r="N39" i="9"/>
  <c r="N37" i="9"/>
  <c r="N33" i="9"/>
  <c r="N29" i="9"/>
  <c r="N71" i="9"/>
  <c r="N67" i="9"/>
  <c r="N58" i="9"/>
  <c r="N53" i="9"/>
  <c r="N48" i="9"/>
  <c r="N42" i="9"/>
  <c r="N64" i="9"/>
  <c r="N34" i="9"/>
  <c r="N28" i="9"/>
  <c r="N15" i="9"/>
  <c r="N19" i="9"/>
  <c r="N65" i="9"/>
  <c r="N56" i="9"/>
  <c r="N45" i="9"/>
  <c r="N36" i="9"/>
  <c r="N26" i="9"/>
  <c r="N75" i="9"/>
  <c r="N70" i="9"/>
  <c r="N62" i="9"/>
  <c r="N57" i="9"/>
  <c r="N52" i="9"/>
  <c r="N46" i="9"/>
  <c r="N41" i="9"/>
  <c r="N68" i="9"/>
  <c r="N32" i="9"/>
  <c r="N27" i="9"/>
  <c r="N14" i="9"/>
  <c r="N18" i="9"/>
  <c r="N22" i="9"/>
  <c r="N24" i="9"/>
  <c r="N74" i="9"/>
  <c r="N61" i="9"/>
  <c r="N50" i="9"/>
  <c r="N40" i="9"/>
  <c r="N31" i="9"/>
  <c r="N54" i="9"/>
  <c r="N35" i="9"/>
  <c r="N20" i="9"/>
  <c r="N72" i="9"/>
  <c r="N49" i="9"/>
  <c r="N30" i="9"/>
  <c r="N13" i="9"/>
  <c r="N21" i="9"/>
  <c r="N38" i="9"/>
  <c r="N17" i="9"/>
  <c r="N66" i="9"/>
  <c r="N44" i="9"/>
  <c r="N16" i="9"/>
  <c r="N60" i="9"/>
  <c r="AJ24" i="9"/>
  <c r="AJ75" i="9"/>
  <c r="AJ71" i="9"/>
  <c r="AJ64" i="9"/>
  <c r="AJ61" i="9"/>
  <c r="AJ57" i="9"/>
  <c r="AJ53" i="9"/>
  <c r="AJ49" i="9"/>
  <c r="AJ45" i="9"/>
  <c r="AJ41" i="9"/>
  <c r="AJ37" i="9"/>
  <c r="AJ35" i="9"/>
  <c r="AJ31" i="9"/>
  <c r="AJ27" i="9"/>
  <c r="AJ74" i="9"/>
  <c r="AJ69" i="9"/>
  <c r="AJ62" i="9"/>
  <c r="AJ56" i="9"/>
  <c r="AJ51" i="9"/>
  <c r="AJ46" i="9"/>
  <c r="AJ40" i="9"/>
  <c r="AJ67" i="9"/>
  <c r="AJ32" i="9"/>
  <c r="AJ26" i="9"/>
  <c r="AJ14" i="9"/>
  <c r="AJ18" i="9"/>
  <c r="AJ22" i="9"/>
  <c r="AJ65" i="9"/>
  <c r="AJ54" i="9"/>
  <c r="AJ43" i="9"/>
  <c r="AJ34" i="9"/>
  <c r="AJ73" i="9"/>
  <c r="AJ68" i="9"/>
  <c r="AJ60" i="9"/>
  <c r="AJ55" i="9"/>
  <c r="AJ50" i="9"/>
  <c r="AJ44" i="9"/>
  <c r="AJ39" i="9"/>
  <c r="AJ36" i="9"/>
  <c r="AJ30" i="9"/>
  <c r="AJ13" i="9"/>
  <c r="AJ17" i="9"/>
  <c r="AJ21" i="9"/>
  <c r="AJ72" i="9"/>
  <c r="AJ59" i="9"/>
  <c r="AJ48" i="9"/>
  <c r="AJ38" i="9"/>
  <c r="AJ29" i="9"/>
  <c r="AJ58" i="9"/>
  <c r="AJ63" i="9"/>
  <c r="AJ15" i="9"/>
  <c r="AJ52" i="9"/>
  <c r="AJ33" i="9"/>
  <c r="AJ16" i="9"/>
  <c r="AJ66" i="9"/>
  <c r="AJ70" i="9"/>
  <c r="AJ47" i="9"/>
  <c r="AJ28" i="9"/>
  <c r="AJ19" i="9"/>
  <c r="AJ23" i="9"/>
  <c r="AJ42" i="9"/>
  <c r="AJ20" i="9"/>
  <c r="AJ25" i="9"/>
  <c r="W72" i="9"/>
  <c r="W66" i="9"/>
  <c r="W69" i="9"/>
  <c r="W54" i="9"/>
  <c r="W51" i="9"/>
  <c r="W45" i="9"/>
  <c r="W41" i="9"/>
  <c r="W60" i="9"/>
  <c r="W49" i="9"/>
  <c r="W35" i="9"/>
  <c r="W31" i="9"/>
  <c r="W27" i="9"/>
  <c r="W23" i="9"/>
  <c r="W75" i="9"/>
  <c r="W71" i="9"/>
  <c r="W65" i="9"/>
  <c r="W70" i="9"/>
  <c r="W68" i="9"/>
  <c r="W59" i="9"/>
  <c r="W46" i="9"/>
  <c r="W40" i="9"/>
  <c r="W52" i="9"/>
  <c r="W36" i="9"/>
  <c r="W30" i="9"/>
  <c r="W25" i="9"/>
  <c r="W15" i="9"/>
  <c r="W19" i="9"/>
  <c r="W67" i="9"/>
  <c r="W62" i="9"/>
  <c r="W55" i="9"/>
  <c r="W44" i="9"/>
  <c r="W39" i="9"/>
  <c r="W61" i="9"/>
  <c r="W34" i="9"/>
  <c r="W29" i="9"/>
  <c r="W24" i="9"/>
  <c r="W14" i="9"/>
  <c r="W18" i="9"/>
  <c r="W22" i="9"/>
  <c r="W64" i="9"/>
  <c r="W48" i="9"/>
  <c r="W38" i="9"/>
  <c r="W33" i="9"/>
  <c r="W16" i="9"/>
  <c r="W20" i="9"/>
  <c r="W63" i="9"/>
  <c r="W47" i="9"/>
  <c r="W56" i="9"/>
  <c r="W32" i="9"/>
  <c r="W57" i="9"/>
  <c r="W74" i="9"/>
  <c r="W58" i="9"/>
  <c r="W43" i="9"/>
  <c r="W53" i="9"/>
  <c r="W28" i="9"/>
  <c r="W73" i="9"/>
  <c r="W26" i="9"/>
  <c r="W21" i="9"/>
  <c r="W50" i="9"/>
  <c r="W17" i="9"/>
  <c r="W42" i="9"/>
  <c r="W13" i="9"/>
  <c r="W37" i="9"/>
  <c r="AE72" i="9"/>
  <c r="AE66" i="9"/>
  <c r="AE69" i="9"/>
  <c r="AE52" i="9"/>
  <c r="AE53" i="9"/>
  <c r="AE46" i="9"/>
  <c r="AE42" i="9"/>
  <c r="AE38" i="9"/>
  <c r="AE55" i="9"/>
  <c r="AE35" i="9"/>
  <c r="AE31" i="9"/>
  <c r="AE27" i="9"/>
  <c r="AE23" i="9"/>
  <c r="AE13" i="9"/>
  <c r="AE17" i="9"/>
  <c r="AE21" i="9"/>
  <c r="AE75" i="9"/>
  <c r="AE71" i="9"/>
  <c r="AE65" i="9"/>
  <c r="AE62" i="9"/>
  <c r="AE68" i="9"/>
  <c r="AE49" i="9"/>
  <c r="AE45" i="9"/>
  <c r="AE41" i="9"/>
  <c r="AE58" i="9"/>
  <c r="AE59" i="9"/>
  <c r="AE34" i="9"/>
  <c r="AE30" i="9"/>
  <c r="AE26" i="9"/>
  <c r="AE16" i="9"/>
  <c r="AE20" i="9"/>
  <c r="AE74" i="9"/>
  <c r="AE64" i="9"/>
  <c r="AE61" i="9"/>
  <c r="AE44" i="9"/>
  <c r="AE54" i="9"/>
  <c r="AE33" i="9"/>
  <c r="AE25" i="9"/>
  <c r="AE51" i="9"/>
  <c r="AE48" i="9"/>
  <c r="AE37" i="9"/>
  <c r="AE73" i="9"/>
  <c r="AE63" i="9"/>
  <c r="AE57" i="9"/>
  <c r="AE43" i="9"/>
  <c r="AE50" i="9"/>
  <c r="AE32" i="9"/>
  <c r="AE24" i="9"/>
  <c r="AE15" i="9"/>
  <c r="AE19" i="9"/>
  <c r="AE70" i="9"/>
  <c r="AE60" i="9"/>
  <c r="AE40" i="9"/>
  <c r="AE29" i="9"/>
  <c r="AE56" i="9"/>
  <c r="AE28" i="9"/>
  <c r="AE47" i="9"/>
  <c r="AE14" i="9"/>
  <c r="AE67" i="9"/>
  <c r="AE39" i="9"/>
  <c r="AE18" i="9"/>
  <c r="AE36" i="9"/>
  <c r="AE22" i="9"/>
  <c r="AN25" i="9"/>
  <c r="AN23" i="9"/>
  <c r="AN73" i="9"/>
  <c r="AN69" i="9"/>
  <c r="AN67" i="9"/>
  <c r="AN59" i="9"/>
  <c r="AN55" i="9"/>
  <c r="AN51" i="9"/>
  <c r="AN47" i="9"/>
  <c r="AN43" i="9"/>
  <c r="AN71" i="9"/>
  <c r="AN66" i="9"/>
  <c r="AN58" i="9"/>
  <c r="AN53" i="9"/>
  <c r="AN48" i="9"/>
  <c r="AN42" i="9"/>
  <c r="AN38" i="9"/>
  <c r="AN35" i="9"/>
  <c r="AN31" i="9"/>
  <c r="AN27" i="9"/>
  <c r="AN15" i="9"/>
  <c r="AN19" i="9"/>
  <c r="AN74" i="9"/>
  <c r="AN61" i="9"/>
  <c r="AN50" i="9"/>
  <c r="AN40" i="9"/>
  <c r="AN33" i="9"/>
  <c r="AN75" i="9"/>
  <c r="AN70" i="9"/>
  <c r="AN63" i="9"/>
  <c r="AN57" i="9"/>
  <c r="AN52" i="9"/>
  <c r="AN46" i="9"/>
  <c r="AN41" i="9"/>
  <c r="AN37" i="9"/>
  <c r="AN34" i="9"/>
  <c r="AN30" i="9"/>
  <c r="AN26" i="9"/>
  <c r="AN14" i="9"/>
  <c r="AN18" i="9"/>
  <c r="AN22" i="9"/>
  <c r="AN24" i="9"/>
  <c r="AN68" i="9"/>
  <c r="AN56" i="9"/>
  <c r="AN45" i="9"/>
  <c r="AN62" i="9"/>
  <c r="AN29" i="9"/>
  <c r="AN65" i="9"/>
  <c r="AN44" i="9"/>
  <c r="AN28" i="9"/>
  <c r="AN20" i="9"/>
  <c r="AN60" i="9"/>
  <c r="AN39" i="9"/>
  <c r="AN13" i="9"/>
  <c r="AN21" i="9"/>
  <c r="AN64" i="9"/>
  <c r="AN72" i="9"/>
  <c r="AN32" i="9"/>
  <c r="AN17" i="9"/>
  <c r="AN54" i="9"/>
  <c r="AN36" i="9"/>
  <c r="AN16" i="9"/>
  <c r="AN49" i="9"/>
  <c r="AX25" i="9"/>
  <c r="AX23" i="9"/>
  <c r="AX75" i="9"/>
  <c r="AX71" i="9"/>
  <c r="AX67" i="9"/>
  <c r="AX61" i="9"/>
  <c r="AX57" i="9"/>
  <c r="AX53" i="9"/>
  <c r="AX49" i="9"/>
  <c r="AX46" i="9"/>
  <c r="AX42" i="9"/>
  <c r="AX38" i="9"/>
  <c r="AX35" i="9"/>
  <c r="AX31" i="9"/>
  <c r="AX27" i="9"/>
  <c r="AX13" i="9"/>
  <c r="AX17" i="9"/>
  <c r="AX21" i="9"/>
  <c r="AX74" i="9"/>
  <c r="AX70" i="9"/>
  <c r="AX63" i="9"/>
  <c r="AX60" i="9"/>
  <c r="AX56" i="9"/>
  <c r="AX52" i="9"/>
  <c r="AX62" i="9"/>
  <c r="AX45" i="9"/>
  <c r="AX41" i="9"/>
  <c r="AX37" i="9"/>
  <c r="AX34" i="9"/>
  <c r="AX30" i="9"/>
  <c r="AX26" i="9"/>
  <c r="AX16" i="9"/>
  <c r="AX20" i="9"/>
  <c r="AX68" i="9"/>
  <c r="AX58" i="9"/>
  <c r="AX50" i="9"/>
  <c r="AX43" i="9"/>
  <c r="AX36" i="9"/>
  <c r="AX28" i="9"/>
  <c r="AX14" i="9"/>
  <c r="AX22" i="9"/>
  <c r="AX73" i="9"/>
  <c r="AX64" i="9"/>
  <c r="AX55" i="9"/>
  <c r="AX48" i="9"/>
  <c r="AX40" i="9"/>
  <c r="AX33" i="9"/>
  <c r="AX15" i="9"/>
  <c r="AX24" i="9"/>
  <c r="AX69" i="9"/>
  <c r="AX51" i="9"/>
  <c r="AX66" i="9"/>
  <c r="AX72" i="9"/>
  <c r="AX65" i="9"/>
  <c r="AX54" i="9"/>
  <c r="AX47" i="9"/>
  <c r="AX39" i="9"/>
  <c r="AX32" i="9"/>
  <c r="AX18" i="9"/>
  <c r="AX59" i="9"/>
  <c r="AX44" i="9"/>
  <c r="AX29" i="9"/>
  <c r="AX19" i="9"/>
  <c r="AD30" i="9"/>
  <c r="AD34" i="9"/>
  <c r="AD25" i="9"/>
  <c r="AD23" i="9"/>
  <c r="AD26" i="9"/>
  <c r="AD75" i="9"/>
  <c r="AD71" i="9"/>
  <c r="AD67" i="9"/>
  <c r="AD63" i="9"/>
  <c r="AD58" i="9"/>
  <c r="AD54" i="9"/>
  <c r="AD50" i="9"/>
  <c r="AD46" i="9"/>
  <c r="AD42" i="9"/>
  <c r="AD38" i="9"/>
  <c r="AD74" i="9"/>
  <c r="AD70" i="9"/>
  <c r="AD66" i="9"/>
  <c r="AD61" i="9"/>
  <c r="AD57" i="9"/>
  <c r="AD53" i="9"/>
  <c r="AD49" i="9"/>
  <c r="AD45" i="9"/>
  <c r="AD41" i="9"/>
  <c r="AD62" i="9"/>
  <c r="AD69" i="9"/>
  <c r="AD60" i="9"/>
  <c r="AD52" i="9"/>
  <c r="AD44" i="9"/>
  <c r="AD15" i="9"/>
  <c r="AD19" i="9"/>
  <c r="AD33" i="9"/>
  <c r="AD68" i="9"/>
  <c r="AD59" i="9"/>
  <c r="AD51" i="9"/>
  <c r="AD43" i="9"/>
  <c r="AD14" i="9"/>
  <c r="AD18" i="9"/>
  <c r="AD22" i="9"/>
  <c r="AD29" i="9"/>
  <c r="AD65" i="9"/>
  <c r="AD48" i="9"/>
  <c r="AD13" i="9"/>
  <c r="AD21" i="9"/>
  <c r="AD64" i="9"/>
  <c r="AD47" i="9"/>
  <c r="AD16" i="9"/>
  <c r="AD73" i="9"/>
  <c r="AD40" i="9"/>
  <c r="AD17" i="9"/>
  <c r="AD24" i="9"/>
  <c r="AD72" i="9"/>
  <c r="AD39" i="9"/>
  <c r="AD20" i="9"/>
  <c r="AD37" i="9"/>
  <c r="AD36" i="9"/>
  <c r="AD27" i="9"/>
  <c r="AD56" i="9"/>
  <c r="AD28" i="9"/>
  <c r="AD31" i="9"/>
  <c r="AD35" i="9"/>
  <c r="AD55" i="9"/>
  <c r="AD32" i="9"/>
  <c r="AA54" i="9"/>
  <c r="AA72" i="9"/>
  <c r="AA66" i="9"/>
  <c r="AA68" i="9"/>
  <c r="AA55" i="9"/>
  <c r="AA52" i="9"/>
  <c r="AA73" i="9"/>
  <c r="AA65" i="9"/>
  <c r="AA69" i="9"/>
  <c r="AA56" i="9"/>
  <c r="AA45" i="9"/>
  <c r="AA41" i="9"/>
  <c r="AA61" i="9"/>
  <c r="AA58" i="9"/>
  <c r="AA35" i="9"/>
  <c r="AA31" i="9"/>
  <c r="AA27" i="9"/>
  <c r="AA23" i="9"/>
  <c r="AA16" i="9"/>
  <c r="AA20" i="9"/>
  <c r="AA71" i="9"/>
  <c r="AA64" i="9"/>
  <c r="AA59" i="9"/>
  <c r="AA48" i="9"/>
  <c r="AA44" i="9"/>
  <c r="AA40" i="9"/>
  <c r="AA57" i="9"/>
  <c r="AA50" i="9"/>
  <c r="AA34" i="9"/>
  <c r="AA30" i="9"/>
  <c r="AA26" i="9"/>
  <c r="AA15" i="9"/>
  <c r="AA19" i="9"/>
  <c r="AA75" i="9"/>
  <c r="AA63" i="9"/>
  <c r="AA47" i="9"/>
  <c r="AA39" i="9"/>
  <c r="AA37" i="9"/>
  <c r="AA29" i="9"/>
  <c r="AA13" i="9"/>
  <c r="AA17" i="9"/>
  <c r="AA21" i="9"/>
  <c r="AA43" i="9"/>
  <c r="AA25" i="9"/>
  <c r="AA14" i="9"/>
  <c r="AA74" i="9"/>
  <c r="AA62" i="9"/>
  <c r="AA46" i="9"/>
  <c r="AA38" i="9"/>
  <c r="AA36" i="9"/>
  <c r="AA28" i="9"/>
  <c r="AA70" i="9"/>
  <c r="AA51" i="9"/>
  <c r="AA53" i="9"/>
  <c r="AA33" i="9"/>
  <c r="AA18" i="9"/>
  <c r="AA22" i="9"/>
  <c r="AA49" i="9"/>
  <c r="AA67" i="9"/>
  <c r="AA32" i="9"/>
  <c r="AA60" i="9"/>
  <c r="AA24" i="9"/>
  <c r="AA42" i="9"/>
  <c r="AT24" i="9"/>
  <c r="AT73" i="9"/>
  <c r="AT69" i="9"/>
  <c r="AT67" i="9"/>
  <c r="AT60" i="9"/>
  <c r="AT56" i="9"/>
  <c r="AT52" i="9"/>
  <c r="AT65" i="9"/>
  <c r="AT45" i="9"/>
  <c r="AT41" i="9"/>
  <c r="AT37" i="9"/>
  <c r="AT33" i="9"/>
  <c r="AT29" i="9"/>
  <c r="AT16" i="9"/>
  <c r="AT20" i="9"/>
  <c r="AT23" i="9"/>
  <c r="AT75" i="9"/>
  <c r="AT66" i="9"/>
  <c r="AT58" i="9"/>
  <c r="AT72" i="9"/>
  <c r="AT68" i="9"/>
  <c r="AT63" i="9"/>
  <c r="AT59" i="9"/>
  <c r="AT55" i="9"/>
  <c r="AT51" i="9"/>
  <c r="AT48" i="9"/>
  <c r="AT44" i="9"/>
  <c r="AT40" i="9"/>
  <c r="AT36" i="9"/>
  <c r="AT32" i="9"/>
  <c r="AT28" i="9"/>
  <c r="AT15" i="9"/>
  <c r="AT19" i="9"/>
  <c r="AT71" i="9"/>
  <c r="AT64" i="9"/>
  <c r="AT54" i="9"/>
  <c r="AT61" i="9"/>
  <c r="AT49" i="9"/>
  <c r="AT42" i="9"/>
  <c r="AT34" i="9"/>
  <c r="AT26" i="9"/>
  <c r="AT17" i="9"/>
  <c r="AT25" i="9"/>
  <c r="AT74" i="9"/>
  <c r="AT57" i="9"/>
  <c r="AT47" i="9"/>
  <c r="AT39" i="9"/>
  <c r="AT31" i="9"/>
  <c r="AT18" i="9"/>
  <c r="AT50" i="9"/>
  <c r="AT35" i="9"/>
  <c r="AT22" i="9"/>
  <c r="AT70" i="9"/>
  <c r="AT53" i="9"/>
  <c r="AT46" i="9"/>
  <c r="AT38" i="9"/>
  <c r="AT30" i="9"/>
  <c r="AT13" i="9"/>
  <c r="AT21" i="9"/>
  <c r="AT62" i="9"/>
  <c r="AT43" i="9"/>
  <c r="AT27" i="9"/>
  <c r="AT14" i="9"/>
  <c r="AM73" i="9"/>
  <c r="AM67" i="9"/>
  <c r="AM63" i="9"/>
  <c r="AM58" i="9"/>
  <c r="AM55" i="9"/>
  <c r="AM46" i="9"/>
  <c r="AM42" i="9"/>
  <c r="AM38" i="9"/>
  <c r="AM52" i="9"/>
  <c r="AM36" i="9"/>
  <c r="AM32" i="9"/>
  <c r="AM28" i="9"/>
  <c r="AM24" i="9"/>
  <c r="AM15" i="9"/>
  <c r="AM19" i="9"/>
  <c r="AM72" i="9"/>
  <c r="AM66" i="9"/>
  <c r="AM69" i="9"/>
  <c r="AM54" i="9"/>
  <c r="AM51" i="9"/>
  <c r="AM45" i="9"/>
  <c r="AM41" i="9"/>
  <c r="AM37" i="9"/>
  <c r="AM49" i="9"/>
  <c r="AM35" i="9"/>
  <c r="AM31" i="9"/>
  <c r="AM27" i="9"/>
  <c r="AM23" i="9"/>
  <c r="AM14" i="9"/>
  <c r="AM18" i="9"/>
  <c r="AM22" i="9"/>
  <c r="AM74" i="9"/>
  <c r="AM64" i="9"/>
  <c r="AM59" i="9"/>
  <c r="AM43" i="9"/>
  <c r="AM56" i="9"/>
  <c r="AM33" i="9"/>
  <c r="AM25" i="9"/>
  <c r="AM16" i="9"/>
  <c r="AM20" i="9"/>
  <c r="AM70" i="9"/>
  <c r="AM47" i="9"/>
  <c r="AM57" i="9"/>
  <c r="AM17" i="9"/>
  <c r="AM21" i="9"/>
  <c r="AM71" i="9"/>
  <c r="AM62" i="9"/>
  <c r="AM48" i="9"/>
  <c r="AM40" i="9"/>
  <c r="AM53" i="9"/>
  <c r="AM30" i="9"/>
  <c r="AM61" i="9"/>
  <c r="AM68" i="9"/>
  <c r="AM39" i="9"/>
  <c r="AM29" i="9"/>
  <c r="AM13" i="9"/>
  <c r="AM50" i="9"/>
  <c r="AM26" i="9"/>
  <c r="AM44" i="9"/>
  <c r="AM65" i="9"/>
  <c r="AM75" i="9"/>
  <c r="AM60" i="9"/>
  <c r="AM34" i="9"/>
  <c r="AW73" i="9"/>
  <c r="AW69" i="9"/>
  <c r="AW64" i="9"/>
  <c r="AW60" i="9"/>
  <c r="AW57" i="9"/>
  <c r="AW47" i="9"/>
  <c r="AW43" i="9"/>
  <c r="AW39" i="9"/>
  <c r="AW54" i="9"/>
  <c r="AW36" i="9"/>
  <c r="AW32" i="9"/>
  <c r="AW28" i="9"/>
  <c r="AW24" i="9"/>
  <c r="AW13" i="9"/>
  <c r="AW17" i="9"/>
  <c r="AW21" i="9"/>
  <c r="AW72" i="9"/>
  <c r="AW67" i="9"/>
  <c r="AW63" i="9"/>
  <c r="AW56" i="9"/>
  <c r="AW53" i="9"/>
  <c r="AW46" i="9"/>
  <c r="AW42" i="9"/>
  <c r="AW38" i="9"/>
  <c r="AW50" i="9"/>
  <c r="AW35" i="9"/>
  <c r="AW31" i="9"/>
  <c r="AW27" i="9"/>
  <c r="AW23" i="9"/>
  <c r="AW16" i="9"/>
  <c r="AW20" i="9"/>
  <c r="AW74" i="9"/>
  <c r="AW65" i="9"/>
  <c r="AW61" i="9"/>
  <c r="AW44" i="9"/>
  <c r="AW58" i="9"/>
  <c r="AW33" i="9"/>
  <c r="AW25" i="9"/>
  <c r="AW55" i="9"/>
  <c r="AW70" i="9"/>
  <c r="AW48" i="9"/>
  <c r="AW51" i="9"/>
  <c r="AW18" i="9"/>
  <c r="AW22" i="9"/>
  <c r="AW71" i="9"/>
  <c r="AW62" i="9"/>
  <c r="AW49" i="9"/>
  <c r="AW41" i="9"/>
  <c r="AW59" i="9"/>
  <c r="AW30" i="9"/>
  <c r="AW68" i="9"/>
  <c r="AW40" i="9"/>
  <c r="AW29" i="9"/>
  <c r="AW14" i="9"/>
  <c r="AW66" i="9"/>
  <c r="AW34" i="9"/>
  <c r="AW52" i="9"/>
  <c r="AW26" i="9"/>
  <c r="AW15" i="9"/>
  <c r="AW37" i="9"/>
  <c r="AW45" i="9"/>
  <c r="AW19" i="9"/>
  <c r="AW75" i="9"/>
  <c r="F75" i="9"/>
  <c r="F71" i="9"/>
  <c r="F66" i="9"/>
  <c r="F69" i="9"/>
  <c r="F60" i="9"/>
  <c r="F48" i="9"/>
  <c r="F44" i="9"/>
  <c r="F40" i="9"/>
  <c r="F57" i="9"/>
  <c r="F62" i="9"/>
  <c r="F34" i="9"/>
  <c r="F30" i="9"/>
  <c r="F26" i="9"/>
  <c r="F74" i="9"/>
  <c r="F70" i="9"/>
  <c r="F65" i="9"/>
  <c r="F59" i="9"/>
  <c r="F56" i="9"/>
  <c r="F47" i="9"/>
  <c r="F43" i="9"/>
  <c r="F39" i="9"/>
  <c r="F53" i="9"/>
  <c r="F37" i="9"/>
  <c r="F33" i="9"/>
  <c r="F29" i="9"/>
  <c r="F25" i="9"/>
  <c r="F73" i="9"/>
  <c r="F64" i="9"/>
  <c r="F52" i="9"/>
  <c r="F42" i="9"/>
  <c r="F54" i="9"/>
  <c r="F32" i="9"/>
  <c r="F24" i="9"/>
  <c r="F16" i="9"/>
  <c r="F20" i="9"/>
  <c r="F72" i="9"/>
  <c r="F63" i="9"/>
  <c r="F49" i="9"/>
  <c r="F41" i="9"/>
  <c r="F58" i="9"/>
  <c r="F31" i="9"/>
  <c r="F23" i="9"/>
  <c r="F15" i="9"/>
  <c r="F19" i="9"/>
  <c r="F68" i="9"/>
  <c r="F46" i="9"/>
  <c r="F36" i="9"/>
  <c r="F14" i="9"/>
  <c r="F18" i="9"/>
  <c r="F22" i="9"/>
  <c r="F13" i="9"/>
  <c r="F67" i="9"/>
  <c r="F45" i="9"/>
  <c r="F35" i="9"/>
  <c r="F55" i="9"/>
  <c r="F38" i="9"/>
  <c r="F28" i="9"/>
  <c r="F17" i="9"/>
  <c r="F21" i="9"/>
  <c r="F61" i="9"/>
  <c r="F27" i="9"/>
  <c r="F50" i="9"/>
  <c r="F51" i="9"/>
  <c r="D24" i="9"/>
  <c r="D75" i="9"/>
  <c r="D71" i="9"/>
  <c r="D67" i="9"/>
  <c r="D62" i="9"/>
  <c r="D58" i="9"/>
  <c r="D54" i="9"/>
  <c r="D50" i="9"/>
  <c r="D46" i="9"/>
  <c r="D42" i="9"/>
  <c r="D38" i="9"/>
  <c r="D35" i="9"/>
  <c r="D31" i="9"/>
  <c r="D27" i="9"/>
  <c r="D73" i="9"/>
  <c r="D66" i="9"/>
  <c r="D61" i="9"/>
  <c r="D56" i="9"/>
  <c r="D51" i="9"/>
  <c r="D45" i="9"/>
  <c r="D40" i="9"/>
  <c r="D36" i="9"/>
  <c r="D30" i="9"/>
  <c r="D16" i="9"/>
  <c r="D20" i="9"/>
  <c r="D23" i="9"/>
  <c r="D68" i="9"/>
  <c r="D53" i="9"/>
  <c r="D43" i="9"/>
  <c r="D33" i="9"/>
  <c r="D72" i="9"/>
  <c r="D63" i="9"/>
  <c r="D60" i="9"/>
  <c r="D55" i="9"/>
  <c r="D49" i="9"/>
  <c r="D44" i="9"/>
  <c r="D39" i="9"/>
  <c r="D34" i="9"/>
  <c r="D29" i="9"/>
  <c r="D15" i="9"/>
  <c r="D19" i="9"/>
  <c r="D70" i="9"/>
  <c r="D59" i="9"/>
  <c r="D48" i="9"/>
  <c r="D65" i="9"/>
  <c r="D28" i="9"/>
  <c r="D64" i="9"/>
  <c r="D41" i="9"/>
  <c r="D17" i="9"/>
  <c r="D57" i="9"/>
  <c r="D37" i="9"/>
  <c r="D18" i="9"/>
  <c r="D47" i="9"/>
  <c r="D74" i="9"/>
  <c r="D52" i="9"/>
  <c r="D32" i="9"/>
  <c r="D13" i="9"/>
  <c r="D21" i="9"/>
  <c r="D25" i="9"/>
  <c r="D69" i="9"/>
  <c r="D26" i="9"/>
  <c r="D14" i="9"/>
  <c r="D22" i="9"/>
  <c r="C16" i="7"/>
  <c r="W9" i="5"/>
  <c r="X9" i="5"/>
  <c r="Y9" i="5"/>
  <c r="Z9" i="5"/>
  <c r="AA9" i="5"/>
  <c r="AB9" i="5"/>
  <c r="AC9" i="5"/>
  <c r="AD9" i="5"/>
  <c r="AE9" i="5"/>
  <c r="AF9" i="5"/>
  <c r="AG9" i="5"/>
  <c r="AH9" i="5"/>
  <c r="AI9" i="5"/>
  <c r="AJ9" i="5"/>
  <c r="AK9" i="5"/>
  <c r="AL9" i="5"/>
  <c r="AM9" i="5"/>
  <c r="AN9" i="5"/>
  <c r="AO9" i="5"/>
  <c r="AP9" i="5"/>
  <c r="AR9" i="5"/>
  <c r="AT9" i="5"/>
  <c r="AU9" i="5"/>
  <c r="AV9" i="5"/>
  <c r="AW9" i="5"/>
  <c r="AX9" i="5"/>
  <c r="W10" i="5"/>
  <c r="X10" i="5"/>
  <c r="Y10" i="5"/>
  <c r="Z10" i="5"/>
  <c r="AA10" i="5"/>
  <c r="AB10" i="5"/>
  <c r="AC10" i="5"/>
  <c r="AD10" i="5"/>
  <c r="AE10" i="5"/>
  <c r="AF10" i="5"/>
  <c r="AG10" i="5"/>
  <c r="AH10" i="5"/>
  <c r="AI10" i="5"/>
  <c r="AJ10" i="5"/>
  <c r="AK10" i="5"/>
  <c r="AL10" i="5"/>
  <c r="AM10" i="5"/>
  <c r="AN10" i="5"/>
  <c r="AO10" i="5"/>
  <c r="AP10" i="5"/>
  <c r="AR10" i="5"/>
  <c r="AT10" i="5"/>
  <c r="AU10" i="5"/>
  <c r="AV10" i="5"/>
  <c r="AW10" i="5"/>
  <c r="AX10" i="5"/>
  <c r="W11" i="5"/>
  <c r="X11" i="5"/>
  <c r="Y11" i="5"/>
  <c r="Z11" i="5"/>
  <c r="AA11" i="5"/>
  <c r="AB11" i="5"/>
  <c r="AC11" i="5"/>
  <c r="AD11" i="5"/>
  <c r="AE11" i="5"/>
  <c r="AF11" i="5"/>
  <c r="AG11" i="5"/>
  <c r="AH11" i="5"/>
  <c r="AI11" i="5"/>
  <c r="AJ11" i="5"/>
  <c r="AK11" i="5"/>
  <c r="AL11" i="5"/>
  <c r="AM11" i="5"/>
  <c r="AN11" i="5"/>
  <c r="AO11" i="5"/>
  <c r="AP11" i="5"/>
  <c r="AR11" i="5"/>
  <c r="AT11" i="5"/>
  <c r="AU11" i="5"/>
  <c r="AV11" i="5"/>
  <c r="AW11" i="5"/>
  <c r="AX11" i="5"/>
  <c r="W12" i="5"/>
  <c r="X12" i="5"/>
  <c r="Y12" i="5"/>
  <c r="Z12" i="5"/>
  <c r="AA12" i="5"/>
  <c r="AB12" i="5"/>
  <c r="AC12" i="5"/>
  <c r="AD12" i="5"/>
  <c r="AE12" i="5"/>
  <c r="AF12" i="5"/>
  <c r="AG12" i="5"/>
  <c r="AH12" i="5"/>
  <c r="AI12" i="5"/>
  <c r="AJ12" i="5"/>
  <c r="AK12" i="5"/>
  <c r="AL12" i="5"/>
  <c r="AM12" i="5"/>
  <c r="AN12" i="5"/>
  <c r="AO12" i="5"/>
  <c r="AP12" i="5"/>
  <c r="AR12" i="5"/>
  <c r="AT12" i="5"/>
  <c r="AU12" i="5"/>
  <c r="AV12" i="5"/>
  <c r="AW12" i="5"/>
  <c r="AX12" i="5"/>
  <c r="W13" i="5"/>
  <c r="X13" i="5"/>
  <c r="Y13" i="5"/>
  <c r="Z13" i="5"/>
  <c r="AA13" i="5"/>
  <c r="AB13" i="5"/>
  <c r="AC13" i="5"/>
  <c r="AD13" i="5"/>
  <c r="AE13" i="5"/>
  <c r="AF13" i="5"/>
  <c r="AG13" i="5"/>
  <c r="AH13" i="5"/>
  <c r="AI13" i="5"/>
  <c r="AJ13" i="5"/>
  <c r="AK13" i="5"/>
  <c r="AL13" i="5"/>
  <c r="AM13" i="5"/>
  <c r="AN13" i="5"/>
  <c r="AO13" i="5"/>
  <c r="AP13" i="5"/>
  <c r="AR13" i="5"/>
  <c r="AT13" i="5"/>
  <c r="AU13" i="5"/>
  <c r="AV13" i="5"/>
  <c r="AW13" i="5"/>
  <c r="AX13" i="5"/>
  <c r="W14" i="5"/>
  <c r="X14" i="5"/>
  <c r="Y14" i="5"/>
  <c r="Z14" i="5"/>
  <c r="AA14" i="5"/>
  <c r="AB14" i="5"/>
  <c r="AC14" i="5"/>
  <c r="AD14" i="5"/>
  <c r="AE14" i="5"/>
  <c r="AF14" i="5"/>
  <c r="AG14" i="5"/>
  <c r="AH14" i="5"/>
  <c r="AI14" i="5"/>
  <c r="AJ14" i="5"/>
  <c r="AK14" i="5"/>
  <c r="AL14" i="5"/>
  <c r="AM14" i="5"/>
  <c r="AN14" i="5"/>
  <c r="AO14" i="5"/>
  <c r="AP14" i="5"/>
  <c r="AR14" i="5"/>
  <c r="AT14" i="5"/>
  <c r="AU14" i="5"/>
  <c r="AV14" i="5"/>
  <c r="AW14" i="5"/>
  <c r="AX14" i="5"/>
  <c r="W15" i="5"/>
  <c r="X15" i="5"/>
  <c r="Y15" i="5"/>
  <c r="Z15" i="5"/>
  <c r="AA15" i="5"/>
  <c r="AB15" i="5"/>
  <c r="AC15" i="5"/>
  <c r="AD15" i="5"/>
  <c r="AE15" i="5"/>
  <c r="AF15" i="5"/>
  <c r="AG15" i="5"/>
  <c r="AH15" i="5"/>
  <c r="AI15" i="5"/>
  <c r="AJ15" i="5"/>
  <c r="AK15" i="5"/>
  <c r="AL15" i="5"/>
  <c r="AM15" i="5"/>
  <c r="AN15" i="5"/>
  <c r="AO15" i="5"/>
  <c r="AP15" i="5"/>
  <c r="AR15" i="5"/>
  <c r="AT15" i="5"/>
  <c r="AU15" i="5"/>
  <c r="AV15" i="5"/>
  <c r="AW15" i="5"/>
  <c r="AX15" i="5"/>
  <c r="W16" i="5"/>
  <c r="X16" i="5"/>
  <c r="Y16" i="5"/>
  <c r="Z16" i="5"/>
  <c r="AA16" i="5"/>
  <c r="AB16" i="5"/>
  <c r="AC16" i="5"/>
  <c r="AD16" i="5"/>
  <c r="AE16" i="5"/>
  <c r="AF16" i="5"/>
  <c r="AG16" i="5"/>
  <c r="AH16" i="5"/>
  <c r="AI16" i="5"/>
  <c r="AJ16" i="5"/>
  <c r="AK16" i="5"/>
  <c r="AL16" i="5"/>
  <c r="AM16" i="5"/>
  <c r="AN16" i="5"/>
  <c r="AO16" i="5"/>
  <c r="AP16" i="5"/>
  <c r="AR16" i="5"/>
  <c r="AT16" i="5"/>
  <c r="AU16" i="5"/>
  <c r="AV16" i="5"/>
  <c r="AW16" i="5"/>
  <c r="AX16" i="5"/>
  <c r="W17" i="5"/>
  <c r="X17" i="5"/>
  <c r="Y17" i="5"/>
  <c r="Z17" i="5"/>
  <c r="AA17" i="5"/>
  <c r="AB17" i="5"/>
  <c r="AC17" i="5"/>
  <c r="AD17" i="5"/>
  <c r="AE17" i="5"/>
  <c r="AF17" i="5"/>
  <c r="AG17" i="5"/>
  <c r="AH17" i="5"/>
  <c r="AI17" i="5"/>
  <c r="AJ17" i="5"/>
  <c r="AK17" i="5"/>
  <c r="AL17" i="5"/>
  <c r="AM17" i="5"/>
  <c r="AN17" i="5"/>
  <c r="AO17" i="5"/>
  <c r="AP17" i="5"/>
  <c r="AR17" i="5"/>
  <c r="AT17" i="5"/>
  <c r="AU17" i="5"/>
  <c r="AV17" i="5"/>
  <c r="AW17" i="5"/>
  <c r="AX17" i="5"/>
  <c r="W18" i="5"/>
  <c r="X18" i="5"/>
  <c r="Y18" i="5"/>
  <c r="Z18" i="5"/>
  <c r="AA18" i="5"/>
  <c r="AB18" i="5"/>
  <c r="AC18" i="5"/>
  <c r="AD18" i="5"/>
  <c r="AE18" i="5"/>
  <c r="AF18" i="5"/>
  <c r="AG18" i="5"/>
  <c r="AH18" i="5"/>
  <c r="AI18" i="5"/>
  <c r="AJ18" i="5"/>
  <c r="AK18" i="5"/>
  <c r="AL18" i="5"/>
  <c r="AM18" i="5"/>
  <c r="AN18" i="5"/>
  <c r="AO18" i="5"/>
  <c r="AP18" i="5"/>
  <c r="AR18" i="5"/>
  <c r="AT18" i="5"/>
  <c r="AU18" i="5"/>
  <c r="AV18" i="5"/>
  <c r="AW18" i="5"/>
  <c r="AX18" i="5"/>
  <c r="W19" i="5"/>
  <c r="X19" i="5"/>
  <c r="Y19" i="5"/>
  <c r="Z19" i="5"/>
  <c r="AA19" i="5"/>
  <c r="AB19" i="5"/>
  <c r="AC19" i="5"/>
  <c r="AD19" i="5"/>
  <c r="AE19" i="5"/>
  <c r="AF19" i="5"/>
  <c r="AG19" i="5"/>
  <c r="AH19" i="5"/>
  <c r="AI19" i="5"/>
  <c r="AJ19" i="5"/>
  <c r="AK19" i="5"/>
  <c r="AL19" i="5"/>
  <c r="AM19" i="5"/>
  <c r="AN19" i="5"/>
  <c r="AO19" i="5"/>
  <c r="AP19" i="5"/>
  <c r="AR19" i="5"/>
  <c r="AT19" i="5"/>
  <c r="AU19" i="5"/>
  <c r="AV19" i="5"/>
  <c r="AW19" i="5"/>
  <c r="AX19" i="5"/>
  <c r="W20" i="5"/>
  <c r="X20" i="5"/>
  <c r="Y20" i="5"/>
  <c r="Z20" i="5"/>
  <c r="AA20" i="5"/>
  <c r="AB20" i="5"/>
  <c r="AC20" i="5"/>
  <c r="AD20" i="5"/>
  <c r="AE20" i="5"/>
  <c r="AF20" i="5"/>
  <c r="AG20" i="5"/>
  <c r="AH20" i="5"/>
  <c r="AI20" i="5"/>
  <c r="AJ20" i="5"/>
  <c r="AK20" i="5"/>
  <c r="AL20" i="5"/>
  <c r="AM20" i="5"/>
  <c r="AN20" i="5"/>
  <c r="AO20" i="5"/>
  <c r="AP20" i="5"/>
  <c r="AR20" i="5"/>
  <c r="AT20" i="5"/>
  <c r="AU20" i="5"/>
  <c r="AV20" i="5"/>
  <c r="AW20" i="5"/>
  <c r="AX20" i="5"/>
  <c r="W21" i="5"/>
  <c r="X21" i="5"/>
  <c r="Y21" i="5"/>
  <c r="Z21" i="5"/>
  <c r="AA21" i="5"/>
  <c r="AB21" i="5"/>
  <c r="AC21" i="5"/>
  <c r="AD21" i="5"/>
  <c r="AE21" i="5"/>
  <c r="AF21" i="5"/>
  <c r="AG21" i="5"/>
  <c r="AH21" i="5"/>
  <c r="AI21" i="5"/>
  <c r="AJ21" i="5"/>
  <c r="AK21" i="5"/>
  <c r="AL21" i="5"/>
  <c r="AM21" i="5"/>
  <c r="AN21" i="5"/>
  <c r="AO21" i="5"/>
  <c r="AP21" i="5"/>
  <c r="AR21" i="5"/>
  <c r="AT21" i="5"/>
  <c r="AU21" i="5"/>
  <c r="AV21" i="5"/>
  <c r="AW21" i="5"/>
  <c r="AX21" i="5"/>
  <c r="W22" i="5"/>
  <c r="X22" i="5"/>
  <c r="Y22" i="5"/>
  <c r="Z22" i="5"/>
  <c r="AA22" i="5"/>
  <c r="AB22" i="5"/>
  <c r="AC22" i="5"/>
  <c r="AD22" i="5"/>
  <c r="AE22" i="5"/>
  <c r="AF22" i="5"/>
  <c r="AG22" i="5"/>
  <c r="AH22" i="5"/>
  <c r="AI22" i="5"/>
  <c r="AJ22" i="5"/>
  <c r="AK22" i="5"/>
  <c r="AL22" i="5"/>
  <c r="AM22" i="5"/>
  <c r="AN22" i="5"/>
  <c r="AO22" i="5"/>
  <c r="AP22" i="5"/>
  <c r="AR22" i="5"/>
  <c r="AT22" i="5"/>
  <c r="AU22" i="5"/>
  <c r="AV22" i="5"/>
  <c r="AW22" i="5"/>
  <c r="AX22" i="5"/>
  <c r="W23" i="5"/>
  <c r="X23" i="5"/>
  <c r="Y23" i="5"/>
  <c r="Z23" i="5"/>
  <c r="AA23" i="5"/>
  <c r="AB23" i="5"/>
  <c r="AC23" i="5"/>
  <c r="AD23" i="5"/>
  <c r="AE23" i="5"/>
  <c r="AF23" i="5"/>
  <c r="AG23" i="5"/>
  <c r="AH23" i="5"/>
  <c r="AI23" i="5"/>
  <c r="AJ23" i="5"/>
  <c r="AK23" i="5"/>
  <c r="AL23" i="5"/>
  <c r="AM23" i="5"/>
  <c r="AN23" i="5"/>
  <c r="AO23" i="5"/>
  <c r="AP23" i="5"/>
  <c r="AR23" i="5"/>
  <c r="AT23" i="5"/>
  <c r="AU23" i="5"/>
  <c r="AV23" i="5"/>
  <c r="AW23" i="5"/>
  <c r="AX23" i="5"/>
  <c r="W24" i="5"/>
  <c r="X24" i="5"/>
  <c r="Y24" i="5"/>
  <c r="Z24" i="5"/>
  <c r="AA24" i="5"/>
  <c r="AB24" i="5"/>
  <c r="AC24" i="5"/>
  <c r="AD24" i="5"/>
  <c r="AE24" i="5"/>
  <c r="AF24" i="5"/>
  <c r="AG24" i="5"/>
  <c r="AH24" i="5"/>
  <c r="AI24" i="5"/>
  <c r="AJ24" i="5"/>
  <c r="AK24" i="5"/>
  <c r="AL24" i="5"/>
  <c r="AM24" i="5"/>
  <c r="AN24" i="5"/>
  <c r="AO24" i="5"/>
  <c r="AP24" i="5"/>
  <c r="AR24" i="5"/>
  <c r="AT24" i="5"/>
  <c r="AU24" i="5"/>
  <c r="AV24" i="5"/>
  <c r="AW24" i="5"/>
  <c r="AX24" i="5"/>
  <c r="W25" i="5"/>
  <c r="X25" i="5"/>
  <c r="Y25" i="5"/>
  <c r="Z25" i="5"/>
  <c r="AA25" i="5"/>
  <c r="AB25" i="5"/>
  <c r="AC25" i="5"/>
  <c r="AD25" i="5"/>
  <c r="AE25" i="5"/>
  <c r="AF25" i="5"/>
  <c r="AG25" i="5"/>
  <c r="AH25" i="5"/>
  <c r="AI25" i="5"/>
  <c r="AJ25" i="5"/>
  <c r="AK25" i="5"/>
  <c r="AL25" i="5"/>
  <c r="AM25" i="5"/>
  <c r="AN25" i="5"/>
  <c r="AO25" i="5"/>
  <c r="AP25" i="5"/>
  <c r="AR25" i="5"/>
  <c r="AT25" i="5"/>
  <c r="AU25" i="5"/>
  <c r="AV25" i="5"/>
  <c r="AW25" i="5"/>
  <c r="AX25" i="5"/>
  <c r="W26" i="5"/>
  <c r="X26" i="5"/>
  <c r="Y26" i="5"/>
  <c r="Z26" i="5"/>
  <c r="AA26" i="5"/>
  <c r="AB26" i="5"/>
  <c r="AC26" i="5"/>
  <c r="AD26" i="5"/>
  <c r="AE26" i="5"/>
  <c r="AF26" i="5"/>
  <c r="AG26" i="5"/>
  <c r="AH26" i="5"/>
  <c r="AI26" i="5"/>
  <c r="AJ26" i="5"/>
  <c r="AK26" i="5"/>
  <c r="AL26" i="5"/>
  <c r="AM26" i="5"/>
  <c r="AN26" i="5"/>
  <c r="AO26" i="5"/>
  <c r="AP26" i="5"/>
  <c r="AR26" i="5"/>
  <c r="AT26" i="5"/>
  <c r="AU26" i="5"/>
  <c r="AV26" i="5"/>
  <c r="AW26" i="5"/>
  <c r="AX26" i="5"/>
  <c r="W27" i="5"/>
  <c r="X27" i="5"/>
  <c r="Y27" i="5"/>
  <c r="Z27" i="5"/>
  <c r="AA27" i="5"/>
  <c r="AB27" i="5"/>
  <c r="AC27" i="5"/>
  <c r="AD27" i="5"/>
  <c r="AE27" i="5"/>
  <c r="AF27" i="5"/>
  <c r="AG27" i="5"/>
  <c r="AH27" i="5"/>
  <c r="AI27" i="5"/>
  <c r="AJ27" i="5"/>
  <c r="AK27" i="5"/>
  <c r="AL27" i="5"/>
  <c r="AM27" i="5"/>
  <c r="AN27" i="5"/>
  <c r="AO27" i="5"/>
  <c r="AP27" i="5"/>
  <c r="AR27" i="5"/>
  <c r="AT27" i="5"/>
  <c r="AU27" i="5"/>
  <c r="AV27" i="5"/>
  <c r="AW27" i="5"/>
  <c r="AX27" i="5"/>
  <c r="W28" i="5"/>
  <c r="X28" i="5"/>
  <c r="Y28" i="5"/>
  <c r="Z28" i="5"/>
  <c r="AA28" i="5"/>
  <c r="AB28" i="5"/>
  <c r="AC28" i="5"/>
  <c r="AD28" i="5"/>
  <c r="AE28" i="5"/>
  <c r="AF28" i="5"/>
  <c r="AG28" i="5"/>
  <c r="AH28" i="5"/>
  <c r="AI28" i="5"/>
  <c r="AJ28" i="5"/>
  <c r="AK28" i="5"/>
  <c r="AL28" i="5"/>
  <c r="AM28" i="5"/>
  <c r="AN28" i="5"/>
  <c r="AO28" i="5"/>
  <c r="AP28" i="5"/>
  <c r="AR28" i="5"/>
  <c r="AT28" i="5"/>
  <c r="AU28" i="5"/>
  <c r="AV28" i="5"/>
  <c r="AW28" i="5"/>
  <c r="AX28" i="5"/>
  <c r="W29" i="5"/>
  <c r="X29" i="5"/>
  <c r="Y29" i="5"/>
  <c r="Z29" i="5"/>
  <c r="AA29" i="5"/>
  <c r="AB29" i="5"/>
  <c r="AC29" i="5"/>
  <c r="AD29" i="5"/>
  <c r="AE29" i="5"/>
  <c r="AF29" i="5"/>
  <c r="AG29" i="5"/>
  <c r="AH29" i="5"/>
  <c r="AI29" i="5"/>
  <c r="AJ29" i="5"/>
  <c r="AK29" i="5"/>
  <c r="AL29" i="5"/>
  <c r="AM29" i="5"/>
  <c r="AN29" i="5"/>
  <c r="AO29" i="5"/>
  <c r="AP29" i="5"/>
  <c r="AR29" i="5"/>
  <c r="AT29" i="5"/>
  <c r="AU29" i="5"/>
  <c r="AV29" i="5"/>
  <c r="AW29" i="5"/>
  <c r="AX29" i="5"/>
  <c r="W30" i="5"/>
  <c r="X30" i="5"/>
  <c r="Y30" i="5"/>
  <c r="Z30" i="5"/>
  <c r="AA30" i="5"/>
  <c r="AB30" i="5"/>
  <c r="AC30" i="5"/>
  <c r="AD30" i="5"/>
  <c r="AE30" i="5"/>
  <c r="AF30" i="5"/>
  <c r="AG30" i="5"/>
  <c r="AH30" i="5"/>
  <c r="AI30" i="5"/>
  <c r="AJ30" i="5"/>
  <c r="AK30" i="5"/>
  <c r="AL30" i="5"/>
  <c r="AM30" i="5"/>
  <c r="AN30" i="5"/>
  <c r="AO30" i="5"/>
  <c r="AP30" i="5"/>
  <c r="AR30" i="5"/>
  <c r="AT30" i="5"/>
  <c r="AU30" i="5"/>
  <c r="AV30" i="5"/>
  <c r="AW30" i="5"/>
  <c r="AX30" i="5"/>
  <c r="W31" i="5"/>
  <c r="X31" i="5"/>
  <c r="Y31" i="5"/>
  <c r="Z31" i="5"/>
  <c r="AA31" i="5"/>
  <c r="AB31" i="5"/>
  <c r="AC31" i="5"/>
  <c r="AD31" i="5"/>
  <c r="AE31" i="5"/>
  <c r="AF31" i="5"/>
  <c r="AG31" i="5"/>
  <c r="AH31" i="5"/>
  <c r="AI31" i="5"/>
  <c r="AJ31" i="5"/>
  <c r="AK31" i="5"/>
  <c r="AL31" i="5"/>
  <c r="AM31" i="5"/>
  <c r="AN31" i="5"/>
  <c r="AO31" i="5"/>
  <c r="AP31" i="5"/>
  <c r="AR31" i="5"/>
  <c r="AT31" i="5"/>
  <c r="AU31" i="5"/>
  <c r="AV31" i="5"/>
  <c r="AW31" i="5"/>
  <c r="AX31" i="5"/>
  <c r="W32" i="5"/>
  <c r="X32" i="5"/>
  <c r="Y32" i="5"/>
  <c r="Z32" i="5"/>
  <c r="AA32" i="5"/>
  <c r="AB32" i="5"/>
  <c r="AC32" i="5"/>
  <c r="AD32" i="5"/>
  <c r="AE32" i="5"/>
  <c r="AF32" i="5"/>
  <c r="AG32" i="5"/>
  <c r="AH32" i="5"/>
  <c r="AI32" i="5"/>
  <c r="AJ32" i="5"/>
  <c r="AK32" i="5"/>
  <c r="AL32" i="5"/>
  <c r="AM32" i="5"/>
  <c r="AN32" i="5"/>
  <c r="AO32" i="5"/>
  <c r="AP32" i="5"/>
  <c r="AR32" i="5"/>
  <c r="AT32" i="5"/>
  <c r="AU32" i="5"/>
  <c r="AV32" i="5"/>
  <c r="AW32" i="5"/>
  <c r="AX32" i="5"/>
  <c r="W33" i="5"/>
  <c r="X33" i="5"/>
  <c r="Y33" i="5"/>
  <c r="Z33" i="5"/>
  <c r="AA33" i="5"/>
  <c r="AB33" i="5"/>
  <c r="AC33" i="5"/>
  <c r="AD33" i="5"/>
  <c r="AE33" i="5"/>
  <c r="AF33" i="5"/>
  <c r="AG33" i="5"/>
  <c r="AH33" i="5"/>
  <c r="AI33" i="5"/>
  <c r="AJ33" i="5"/>
  <c r="AK33" i="5"/>
  <c r="AL33" i="5"/>
  <c r="AM33" i="5"/>
  <c r="AN33" i="5"/>
  <c r="AO33" i="5"/>
  <c r="AP33" i="5"/>
  <c r="AR33" i="5"/>
  <c r="AT33" i="5"/>
  <c r="AU33" i="5"/>
  <c r="AV33" i="5"/>
  <c r="AW33" i="5"/>
  <c r="AX33" i="5"/>
  <c r="W34" i="5"/>
  <c r="X34" i="5"/>
  <c r="Y34" i="5"/>
  <c r="Z34" i="5"/>
  <c r="AA34" i="5"/>
  <c r="AB34" i="5"/>
  <c r="AC34" i="5"/>
  <c r="AD34" i="5"/>
  <c r="AE34" i="5"/>
  <c r="AF34" i="5"/>
  <c r="AG34" i="5"/>
  <c r="AH34" i="5"/>
  <c r="AI34" i="5"/>
  <c r="AJ34" i="5"/>
  <c r="AK34" i="5"/>
  <c r="AL34" i="5"/>
  <c r="AM34" i="5"/>
  <c r="AN34" i="5"/>
  <c r="AO34" i="5"/>
  <c r="AP34" i="5"/>
  <c r="AR34" i="5"/>
  <c r="AT34" i="5"/>
  <c r="AU34" i="5"/>
  <c r="AV34" i="5"/>
  <c r="AW34" i="5"/>
  <c r="AX34" i="5"/>
  <c r="W35" i="5"/>
  <c r="X35" i="5"/>
  <c r="Y35" i="5"/>
  <c r="Z35" i="5"/>
  <c r="AA35" i="5"/>
  <c r="AB35" i="5"/>
  <c r="AC35" i="5"/>
  <c r="AD35" i="5"/>
  <c r="AE35" i="5"/>
  <c r="AF35" i="5"/>
  <c r="AG35" i="5"/>
  <c r="AH35" i="5"/>
  <c r="AI35" i="5"/>
  <c r="AJ35" i="5"/>
  <c r="AK35" i="5"/>
  <c r="AL35" i="5"/>
  <c r="AM35" i="5"/>
  <c r="AN35" i="5"/>
  <c r="AO35" i="5"/>
  <c r="AP35" i="5"/>
  <c r="AR35" i="5"/>
  <c r="AT35" i="5"/>
  <c r="AU35" i="5"/>
  <c r="AV35" i="5"/>
  <c r="AW35" i="5"/>
  <c r="AX35" i="5"/>
  <c r="W36" i="5"/>
  <c r="X36" i="5"/>
  <c r="Y36" i="5"/>
  <c r="Z36" i="5"/>
  <c r="AA36" i="5"/>
  <c r="AB36" i="5"/>
  <c r="AC36" i="5"/>
  <c r="AD36" i="5"/>
  <c r="AE36" i="5"/>
  <c r="AF36" i="5"/>
  <c r="AG36" i="5"/>
  <c r="AH36" i="5"/>
  <c r="AI36" i="5"/>
  <c r="AJ36" i="5"/>
  <c r="AK36" i="5"/>
  <c r="AL36" i="5"/>
  <c r="AM36" i="5"/>
  <c r="AN36" i="5"/>
  <c r="AO36" i="5"/>
  <c r="AP36" i="5"/>
  <c r="AR36" i="5"/>
  <c r="AT36" i="5"/>
  <c r="AU36" i="5"/>
  <c r="AV36" i="5"/>
  <c r="AW36" i="5"/>
  <c r="AX36" i="5"/>
  <c r="W37" i="5"/>
  <c r="X37" i="5"/>
  <c r="Y37" i="5"/>
  <c r="Z37" i="5"/>
  <c r="AA37" i="5"/>
  <c r="AB37" i="5"/>
  <c r="AC37" i="5"/>
  <c r="AD37" i="5"/>
  <c r="AE37" i="5"/>
  <c r="AF37" i="5"/>
  <c r="AG37" i="5"/>
  <c r="AH37" i="5"/>
  <c r="AI37" i="5"/>
  <c r="AJ37" i="5"/>
  <c r="AK37" i="5"/>
  <c r="AL37" i="5"/>
  <c r="AM37" i="5"/>
  <c r="AN37" i="5"/>
  <c r="AO37" i="5"/>
  <c r="AP37" i="5"/>
  <c r="AR37" i="5"/>
  <c r="AT37" i="5"/>
  <c r="AU37" i="5"/>
  <c r="AV37" i="5"/>
  <c r="AW37" i="5"/>
  <c r="AX37" i="5"/>
  <c r="W38" i="5"/>
  <c r="X38" i="5"/>
  <c r="Y38" i="5"/>
  <c r="Z38" i="5"/>
  <c r="AA38" i="5"/>
  <c r="AB38" i="5"/>
  <c r="AC38" i="5"/>
  <c r="AD38" i="5"/>
  <c r="AE38" i="5"/>
  <c r="AF38" i="5"/>
  <c r="AG38" i="5"/>
  <c r="AH38" i="5"/>
  <c r="AI38" i="5"/>
  <c r="AJ38" i="5"/>
  <c r="AK38" i="5"/>
  <c r="AL38" i="5"/>
  <c r="AM38" i="5"/>
  <c r="AN38" i="5"/>
  <c r="AO38" i="5"/>
  <c r="AP38" i="5"/>
  <c r="AR38" i="5"/>
  <c r="AT38" i="5"/>
  <c r="AU38" i="5"/>
  <c r="AV38" i="5"/>
  <c r="AW38" i="5"/>
  <c r="AX38" i="5"/>
  <c r="W39" i="5"/>
  <c r="X39" i="5"/>
  <c r="Y39" i="5"/>
  <c r="Z39" i="5"/>
  <c r="AA39" i="5"/>
  <c r="AB39" i="5"/>
  <c r="AC39" i="5"/>
  <c r="AD39" i="5"/>
  <c r="AE39" i="5"/>
  <c r="AF39" i="5"/>
  <c r="AG39" i="5"/>
  <c r="AH39" i="5"/>
  <c r="AI39" i="5"/>
  <c r="AJ39" i="5"/>
  <c r="AK39" i="5"/>
  <c r="AL39" i="5"/>
  <c r="AM39" i="5"/>
  <c r="AN39" i="5"/>
  <c r="AO39" i="5"/>
  <c r="AP39" i="5"/>
  <c r="AR39" i="5"/>
  <c r="AT39" i="5"/>
  <c r="AU39" i="5"/>
  <c r="AV39" i="5"/>
  <c r="AW39" i="5"/>
  <c r="AX39" i="5"/>
  <c r="W40" i="5"/>
  <c r="X40" i="5"/>
  <c r="Y40" i="5"/>
  <c r="Z40" i="5"/>
  <c r="AA40" i="5"/>
  <c r="AB40" i="5"/>
  <c r="AC40" i="5"/>
  <c r="AD40" i="5"/>
  <c r="AE40" i="5"/>
  <c r="AF40" i="5"/>
  <c r="AG40" i="5"/>
  <c r="AH40" i="5"/>
  <c r="AI40" i="5"/>
  <c r="AJ40" i="5"/>
  <c r="AK40" i="5"/>
  <c r="AL40" i="5"/>
  <c r="AM40" i="5"/>
  <c r="AN40" i="5"/>
  <c r="AO40" i="5"/>
  <c r="AP40" i="5"/>
  <c r="AR40" i="5"/>
  <c r="AT40" i="5"/>
  <c r="AU40" i="5"/>
  <c r="AV40" i="5"/>
  <c r="AW40" i="5"/>
  <c r="AX40" i="5"/>
  <c r="W41" i="5"/>
  <c r="X41" i="5"/>
  <c r="Y41" i="5"/>
  <c r="Z41" i="5"/>
  <c r="AA41" i="5"/>
  <c r="AB41" i="5"/>
  <c r="AC41" i="5"/>
  <c r="AD41" i="5"/>
  <c r="AE41" i="5"/>
  <c r="AF41" i="5"/>
  <c r="AG41" i="5"/>
  <c r="AH41" i="5"/>
  <c r="AI41" i="5"/>
  <c r="AJ41" i="5"/>
  <c r="AK41" i="5"/>
  <c r="AL41" i="5"/>
  <c r="AM41" i="5"/>
  <c r="AN41" i="5"/>
  <c r="AO41" i="5"/>
  <c r="AP41" i="5"/>
  <c r="AR41" i="5"/>
  <c r="AT41" i="5"/>
  <c r="AU41" i="5"/>
  <c r="AV41" i="5"/>
  <c r="AW41" i="5"/>
  <c r="AX41" i="5"/>
  <c r="W42" i="5"/>
  <c r="X42" i="5"/>
  <c r="Y42" i="5"/>
  <c r="Z42" i="5"/>
  <c r="AA42" i="5"/>
  <c r="AB42" i="5"/>
  <c r="AC42" i="5"/>
  <c r="AD42" i="5"/>
  <c r="AE42" i="5"/>
  <c r="AF42" i="5"/>
  <c r="AG42" i="5"/>
  <c r="AH42" i="5"/>
  <c r="AI42" i="5"/>
  <c r="AJ42" i="5"/>
  <c r="AK42" i="5"/>
  <c r="AL42" i="5"/>
  <c r="AM42" i="5"/>
  <c r="AN42" i="5"/>
  <c r="AO42" i="5"/>
  <c r="AP42" i="5"/>
  <c r="AR42" i="5"/>
  <c r="AT42" i="5"/>
  <c r="AU42" i="5"/>
  <c r="AV42" i="5"/>
  <c r="AW42" i="5"/>
  <c r="AX42" i="5"/>
  <c r="W43" i="5"/>
  <c r="X43" i="5"/>
  <c r="Y43" i="5"/>
  <c r="Z43" i="5"/>
  <c r="AA43" i="5"/>
  <c r="AB43" i="5"/>
  <c r="AC43" i="5"/>
  <c r="AD43" i="5"/>
  <c r="AE43" i="5"/>
  <c r="AF43" i="5"/>
  <c r="AG43" i="5"/>
  <c r="AH43" i="5"/>
  <c r="AI43" i="5"/>
  <c r="AJ43" i="5"/>
  <c r="AK43" i="5"/>
  <c r="AL43" i="5"/>
  <c r="AM43" i="5"/>
  <c r="AN43" i="5"/>
  <c r="AO43" i="5"/>
  <c r="AP43" i="5"/>
  <c r="AR43" i="5"/>
  <c r="AT43" i="5"/>
  <c r="AU43" i="5"/>
  <c r="AV43" i="5"/>
  <c r="AW43" i="5"/>
  <c r="AX43" i="5"/>
  <c r="W44" i="5"/>
  <c r="X44" i="5"/>
  <c r="Y44" i="5"/>
  <c r="Z44" i="5"/>
  <c r="AA44" i="5"/>
  <c r="AB44" i="5"/>
  <c r="AC44" i="5"/>
  <c r="AD44" i="5"/>
  <c r="AE44" i="5"/>
  <c r="AF44" i="5"/>
  <c r="AG44" i="5"/>
  <c r="AH44" i="5"/>
  <c r="AI44" i="5"/>
  <c r="AJ44" i="5"/>
  <c r="AK44" i="5"/>
  <c r="AL44" i="5"/>
  <c r="AM44" i="5"/>
  <c r="AN44" i="5"/>
  <c r="AO44" i="5"/>
  <c r="AP44" i="5"/>
  <c r="AR44" i="5"/>
  <c r="AT44" i="5"/>
  <c r="AU44" i="5"/>
  <c r="AV44" i="5"/>
  <c r="AW44" i="5"/>
  <c r="AX44" i="5"/>
  <c r="W45" i="5"/>
  <c r="X45" i="5"/>
  <c r="Y45" i="5"/>
  <c r="Z45" i="5"/>
  <c r="AA45" i="5"/>
  <c r="AB45" i="5"/>
  <c r="AC45" i="5"/>
  <c r="AD45" i="5"/>
  <c r="AE45" i="5"/>
  <c r="AF45" i="5"/>
  <c r="AG45" i="5"/>
  <c r="AH45" i="5"/>
  <c r="AI45" i="5"/>
  <c r="AJ45" i="5"/>
  <c r="AK45" i="5"/>
  <c r="AL45" i="5"/>
  <c r="AM45" i="5"/>
  <c r="AN45" i="5"/>
  <c r="AO45" i="5"/>
  <c r="AP45" i="5"/>
  <c r="AR45" i="5"/>
  <c r="AT45" i="5"/>
  <c r="AU45" i="5"/>
  <c r="AV45" i="5"/>
  <c r="AW45" i="5"/>
  <c r="AX45" i="5"/>
  <c r="W46" i="5"/>
  <c r="X46" i="5"/>
  <c r="Y46" i="5"/>
  <c r="Z46" i="5"/>
  <c r="AA46" i="5"/>
  <c r="AB46" i="5"/>
  <c r="AC46" i="5"/>
  <c r="AD46" i="5"/>
  <c r="AE46" i="5"/>
  <c r="AF46" i="5"/>
  <c r="AG46" i="5"/>
  <c r="AH46" i="5"/>
  <c r="AI46" i="5"/>
  <c r="AJ46" i="5"/>
  <c r="AK46" i="5"/>
  <c r="AL46" i="5"/>
  <c r="AM46" i="5"/>
  <c r="AN46" i="5"/>
  <c r="AO46" i="5"/>
  <c r="AP46" i="5"/>
  <c r="AR46" i="5"/>
  <c r="AT46" i="5"/>
  <c r="AU46" i="5"/>
  <c r="AV46" i="5"/>
  <c r="AW46" i="5"/>
  <c r="AX46" i="5"/>
  <c r="W47" i="5"/>
  <c r="X47" i="5"/>
  <c r="Y47" i="5"/>
  <c r="Z47" i="5"/>
  <c r="AA47" i="5"/>
  <c r="AB47" i="5"/>
  <c r="AC47" i="5"/>
  <c r="AD47" i="5"/>
  <c r="AE47" i="5"/>
  <c r="AF47" i="5"/>
  <c r="AG47" i="5"/>
  <c r="AH47" i="5"/>
  <c r="AI47" i="5"/>
  <c r="AJ47" i="5"/>
  <c r="AK47" i="5"/>
  <c r="AL47" i="5"/>
  <c r="AM47" i="5"/>
  <c r="AN47" i="5"/>
  <c r="AO47" i="5"/>
  <c r="AP47" i="5"/>
  <c r="AR47" i="5"/>
  <c r="AT47" i="5"/>
  <c r="AU47" i="5"/>
  <c r="AV47" i="5"/>
  <c r="AW47" i="5"/>
  <c r="AX47" i="5"/>
  <c r="W48" i="5"/>
  <c r="X48" i="5"/>
  <c r="Y48" i="5"/>
  <c r="Z48" i="5"/>
  <c r="AA48" i="5"/>
  <c r="AB48" i="5"/>
  <c r="AC48" i="5"/>
  <c r="AD48" i="5"/>
  <c r="AE48" i="5"/>
  <c r="AF48" i="5"/>
  <c r="AG48" i="5"/>
  <c r="AH48" i="5"/>
  <c r="AI48" i="5"/>
  <c r="AJ48" i="5"/>
  <c r="AK48" i="5"/>
  <c r="AL48" i="5"/>
  <c r="AM48" i="5"/>
  <c r="AN48" i="5"/>
  <c r="AO48" i="5"/>
  <c r="AP48" i="5"/>
  <c r="AR48" i="5"/>
  <c r="AT48" i="5"/>
  <c r="AU48" i="5"/>
  <c r="AV48" i="5"/>
  <c r="AW48" i="5"/>
  <c r="AX48" i="5"/>
  <c r="W49" i="5"/>
  <c r="X49" i="5"/>
  <c r="Y49" i="5"/>
  <c r="Z49" i="5"/>
  <c r="AA49" i="5"/>
  <c r="AB49" i="5"/>
  <c r="AC49" i="5"/>
  <c r="AD49" i="5"/>
  <c r="AE49" i="5"/>
  <c r="AF49" i="5"/>
  <c r="AG49" i="5"/>
  <c r="AH49" i="5"/>
  <c r="AI49" i="5"/>
  <c r="AJ49" i="5"/>
  <c r="AK49" i="5"/>
  <c r="AL49" i="5"/>
  <c r="AM49" i="5"/>
  <c r="AN49" i="5"/>
  <c r="AO49" i="5"/>
  <c r="AP49" i="5"/>
  <c r="AR49" i="5"/>
  <c r="AT49" i="5"/>
  <c r="AU49" i="5"/>
  <c r="AV49" i="5"/>
  <c r="AW49" i="5"/>
  <c r="AX49" i="5"/>
  <c r="W50" i="5"/>
  <c r="X50" i="5"/>
  <c r="Y50" i="5"/>
  <c r="Z50" i="5"/>
  <c r="AA50" i="5"/>
  <c r="AB50" i="5"/>
  <c r="AC50" i="5"/>
  <c r="AD50" i="5"/>
  <c r="AE50" i="5"/>
  <c r="AF50" i="5"/>
  <c r="AG50" i="5"/>
  <c r="AH50" i="5"/>
  <c r="AI50" i="5"/>
  <c r="AJ50" i="5"/>
  <c r="AK50" i="5"/>
  <c r="AL50" i="5"/>
  <c r="AM50" i="5"/>
  <c r="AN50" i="5"/>
  <c r="AO50" i="5"/>
  <c r="AP50" i="5"/>
  <c r="AR50" i="5"/>
  <c r="AT50" i="5"/>
  <c r="AU50" i="5"/>
  <c r="AV50" i="5"/>
  <c r="AW50" i="5"/>
  <c r="AX50" i="5"/>
  <c r="W51" i="5"/>
  <c r="X51" i="5"/>
  <c r="Y51" i="5"/>
  <c r="Z51" i="5"/>
  <c r="AA51" i="5"/>
  <c r="AB51" i="5"/>
  <c r="AC51" i="5"/>
  <c r="AD51" i="5"/>
  <c r="AE51" i="5"/>
  <c r="AF51" i="5"/>
  <c r="AG51" i="5"/>
  <c r="AH51" i="5"/>
  <c r="AI51" i="5"/>
  <c r="AJ51" i="5"/>
  <c r="AK51" i="5"/>
  <c r="AL51" i="5"/>
  <c r="AM51" i="5"/>
  <c r="AN51" i="5"/>
  <c r="AO51" i="5"/>
  <c r="AP51" i="5"/>
  <c r="AR51" i="5"/>
  <c r="AT51" i="5"/>
  <c r="AU51" i="5"/>
  <c r="AV51" i="5"/>
  <c r="AW51" i="5"/>
  <c r="AX51" i="5"/>
  <c r="W52" i="5"/>
  <c r="X52" i="5"/>
  <c r="Y52" i="5"/>
  <c r="Z52" i="5"/>
  <c r="AA52" i="5"/>
  <c r="AB52" i="5"/>
  <c r="AC52" i="5"/>
  <c r="AD52" i="5"/>
  <c r="AE52" i="5"/>
  <c r="AF52" i="5"/>
  <c r="AG52" i="5"/>
  <c r="AH52" i="5"/>
  <c r="AI52" i="5"/>
  <c r="AJ52" i="5"/>
  <c r="AK52" i="5"/>
  <c r="AL52" i="5"/>
  <c r="AM52" i="5"/>
  <c r="AN52" i="5"/>
  <c r="AO52" i="5"/>
  <c r="AP52" i="5"/>
  <c r="AR52" i="5"/>
  <c r="AT52" i="5"/>
  <c r="AU52" i="5"/>
  <c r="AV52" i="5"/>
  <c r="AW52" i="5"/>
  <c r="AX52" i="5"/>
  <c r="W53" i="5"/>
  <c r="X53" i="5"/>
  <c r="Y53" i="5"/>
  <c r="Z53" i="5"/>
  <c r="AA53" i="5"/>
  <c r="AB53" i="5"/>
  <c r="AC53" i="5"/>
  <c r="AD53" i="5"/>
  <c r="AE53" i="5"/>
  <c r="AF53" i="5"/>
  <c r="AG53" i="5"/>
  <c r="AH53" i="5"/>
  <c r="AI53" i="5"/>
  <c r="AJ53" i="5"/>
  <c r="AK53" i="5"/>
  <c r="AL53" i="5"/>
  <c r="AM53" i="5"/>
  <c r="AN53" i="5"/>
  <c r="AO53" i="5"/>
  <c r="AP53" i="5"/>
  <c r="AR53" i="5"/>
  <c r="AT53" i="5"/>
  <c r="AU53" i="5"/>
  <c r="AV53" i="5"/>
  <c r="AW53" i="5"/>
  <c r="AX53" i="5"/>
  <c r="W54" i="5"/>
  <c r="X54" i="5"/>
  <c r="Y54" i="5"/>
  <c r="Z54" i="5"/>
  <c r="AA54" i="5"/>
  <c r="AB54" i="5"/>
  <c r="AC54" i="5"/>
  <c r="AD54" i="5"/>
  <c r="AE54" i="5"/>
  <c r="AF54" i="5"/>
  <c r="AG54" i="5"/>
  <c r="AH54" i="5"/>
  <c r="AI54" i="5"/>
  <c r="AJ54" i="5"/>
  <c r="AK54" i="5"/>
  <c r="AL54" i="5"/>
  <c r="AM54" i="5"/>
  <c r="AN54" i="5"/>
  <c r="AO54" i="5"/>
  <c r="AP54" i="5"/>
  <c r="AR54" i="5"/>
  <c r="AT54" i="5"/>
  <c r="AU54" i="5"/>
  <c r="AV54" i="5"/>
  <c r="AW54" i="5"/>
  <c r="AX54" i="5"/>
  <c r="W55" i="5"/>
  <c r="X55" i="5"/>
  <c r="Y55" i="5"/>
  <c r="Z55" i="5"/>
  <c r="AA55" i="5"/>
  <c r="AB55" i="5"/>
  <c r="AC55" i="5"/>
  <c r="AD55" i="5"/>
  <c r="AE55" i="5"/>
  <c r="AF55" i="5"/>
  <c r="AG55" i="5"/>
  <c r="AH55" i="5"/>
  <c r="AI55" i="5"/>
  <c r="AJ55" i="5"/>
  <c r="AK55" i="5"/>
  <c r="AL55" i="5"/>
  <c r="AM55" i="5"/>
  <c r="AN55" i="5"/>
  <c r="AO55" i="5"/>
  <c r="AP55" i="5"/>
  <c r="AR55" i="5"/>
  <c r="AT55" i="5"/>
  <c r="AU55" i="5"/>
  <c r="AV55" i="5"/>
  <c r="AW55" i="5"/>
  <c r="AX55" i="5"/>
  <c r="W56" i="5"/>
  <c r="X56" i="5"/>
  <c r="Y56" i="5"/>
  <c r="Z56" i="5"/>
  <c r="AA56" i="5"/>
  <c r="AB56" i="5"/>
  <c r="AC56" i="5"/>
  <c r="AD56" i="5"/>
  <c r="AE56" i="5"/>
  <c r="AF56" i="5"/>
  <c r="AG56" i="5"/>
  <c r="AH56" i="5"/>
  <c r="AI56" i="5"/>
  <c r="AJ56" i="5"/>
  <c r="AK56" i="5"/>
  <c r="AL56" i="5"/>
  <c r="AM56" i="5"/>
  <c r="AN56" i="5"/>
  <c r="AO56" i="5"/>
  <c r="AP56" i="5"/>
  <c r="AR56" i="5"/>
  <c r="AT56" i="5"/>
  <c r="AU56" i="5"/>
  <c r="AV56" i="5"/>
  <c r="AW56" i="5"/>
  <c r="AX56" i="5"/>
  <c r="W57" i="5"/>
  <c r="X57" i="5"/>
  <c r="Y57" i="5"/>
  <c r="Z57" i="5"/>
  <c r="AA57" i="5"/>
  <c r="AB57" i="5"/>
  <c r="AC57" i="5"/>
  <c r="AD57" i="5"/>
  <c r="AE57" i="5"/>
  <c r="AF57" i="5"/>
  <c r="AG57" i="5"/>
  <c r="AH57" i="5"/>
  <c r="AI57" i="5"/>
  <c r="AJ57" i="5"/>
  <c r="AK57" i="5"/>
  <c r="AL57" i="5"/>
  <c r="AM57" i="5"/>
  <c r="AN57" i="5"/>
  <c r="AO57" i="5"/>
  <c r="AP57" i="5"/>
  <c r="AR57" i="5"/>
  <c r="AT57" i="5"/>
  <c r="AU57" i="5"/>
  <c r="AV57" i="5"/>
  <c r="AW57" i="5"/>
  <c r="AX57" i="5"/>
  <c r="W58" i="5"/>
  <c r="X58" i="5"/>
  <c r="Y58" i="5"/>
  <c r="Z58" i="5"/>
  <c r="AA58" i="5"/>
  <c r="AB58" i="5"/>
  <c r="AC58" i="5"/>
  <c r="AD58" i="5"/>
  <c r="AE58" i="5"/>
  <c r="AF58" i="5"/>
  <c r="AG58" i="5"/>
  <c r="AH58" i="5"/>
  <c r="AI58" i="5"/>
  <c r="AJ58" i="5"/>
  <c r="AK58" i="5"/>
  <c r="AL58" i="5"/>
  <c r="AM58" i="5"/>
  <c r="AN58" i="5"/>
  <c r="AO58" i="5"/>
  <c r="AP58" i="5"/>
  <c r="AR58" i="5"/>
  <c r="AT58" i="5"/>
  <c r="AU58" i="5"/>
  <c r="AV58" i="5"/>
  <c r="AW58" i="5"/>
  <c r="AX58" i="5"/>
  <c r="W59" i="5"/>
  <c r="X59" i="5"/>
  <c r="Y59" i="5"/>
  <c r="Z59" i="5"/>
  <c r="AA59" i="5"/>
  <c r="AB59" i="5"/>
  <c r="AC59" i="5"/>
  <c r="AD59" i="5"/>
  <c r="AE59" i="5"/>
  <c r="AF59" i="5"/>
  <c r="AG59" i="5"/>
  <c r="AH59" i="5"/>
  <c r="AI59" i="5"/>
  <c r="AJ59" i="5"/>
  <c r="AK59" i="5"/>
  <c r="AL59" i="5"/>
  <c r="AM59" i="5"/>
  <c r="AN59" i="5"/>
  <c r="AO59" i="5"/>
  <c r="AP59" i="5"/>
  <c r="AR59" i="5"/>
  <c r="AT59" i="5"/>
  <c r="AU59" i="5"/>
  <c r="AV59" i="5"/>
  <c r="AW59" i="5"/>
  <c r="AX59" i="5"/>
  <c r="W60" i="5"/>
  <c r="X60" i="5"/>
  <c r="Y60" i="5"/>
  <c r="Z60" i="5"/>
  <c r="AA60" i="5"/>
  <c r="AB60" i="5"/>
  <c r="AC60" i="5"/>
  <c r="AD60" i="5"/>
  <c r="AE60" i="5"/>
  <c r="AF60" i="5"/>
  <c r="AG60" i="5"/>
  <c r="AH60" i="5"/>
  <c r="AI60" i="5"/>
  <c r="AJ60" i="5"/>
  <c r="AK60" i="5"/>
  <c r="AL60" i="5"/>
  <c r="AM60" i="5"/>
  <c r="AN60" i="5"/>
  <c r="AO60" i="5"/>
  <c r="AP60" i="5"/>
  <c r="AR60" i="5"/>
  <c r="AT60" i="5"/>
  <c r="AU60" i="5"/>
  <c r="AV60" i="5"/>
  <c r="AW60" i="5"/>
  <c r="AX60" i="5"/>
  <c r="W61" i="5"/>
  <c r="X61" i="5"/>
  <c r="Y61" i="5"/>
  <c r="Z61" i="5"/>
  <c r="AA61" i="5"/>
  <c r="AB61" i="5"/>
  <c r="AC61" i="5"/>
  <c r="AD61" i="5"/>
  <c r="AE61" i="5"/>
  <c r="AF61" i="5"/>
  <c r="AG61" i="5"/>
  <c r="AH61" i="5"/>
  <c r="AI61" i="5"/>
  <c r="AJ61" i="5"/>
  <c r="AK61" i="5"/>
  <c r="AL61" i="5"/>
  <c r="AM61" i="5"/>
  <c r="AN61" i="5"/>
  <c r="AO61" i="5"/>
  <c r="AP61" i="5"/>
  <c r="AR61" i="5"/>
  <c r="AT61" i="5"/>
  <c r="AU61" i="5"/>
  <c r="AV61" i="5"/>
  <c r="AW61" i="5"/>
  <c r="AX61" i="5"/>
  <c r="W62" i="5"/>
  <c r="X62" i="5"/>
  <c r="Y62" i="5"/>
  <c r="Z62" i="5"/>
  <c r="AA62" i="5"/>
  <c r="AB62" i="5"/>
  <c r="AC62" i="5"/>
  <c r="AD62" i="5"/>
  <c r="AE62" i="5"/>
  <c r="AF62" i="5"/>
  <c r="AG62" i="5"/>
  <c r="AH62" i="5"/>
  <c r="AI62" i="5"/>
  <c r="AJ62" i="5"/>
  <c r="AK62" i="5"/>
  <c r="AL62" i="5"/>
  <c r="AM62" i="5"/>
  <c r="AN62" i="5"/>
  <c r="AO62" i="5"/>
  <c r="AP62" i="5"/>
  <c r="AR62" i="5"/>
  <c r="AT62" i="5"/>
  <c r="AU62" i="5"/>
  <c r="AV62" i="5"/>
  <c r="AW62" i="5"/>
  <c r="AX62" i="5"/>
  <c r="W63" i="5"/>
  <c r="X63" i="5"/>
  <c r="Y63" i="5"/>
  <c r="Z63" i="5"/>
  <c r="AA63" i="5"/>
  <c r="AB63" i="5"/>
  <c r="AC63" i="5"/>
  <c r="AD63" i="5"/>
  <c r="AE63" i="5"/>
  <c r="AF63" i="5"/>
  <c r="AG63" i="5"/>
  <c r="AH63" i="5"/>
  <c r="AI63" i="5"/>
  <c r="AJ63" i="5"/>
  <c r="AK63" i="5"/>
  <c r="AL63" i="5"/>
  <c r="AM63" i="5"/>
  <c r="AN63" i="5"/>
  <c r="AO63" i="5"/>
  <c r="AP63" i="5"/>
  <c r="AR63" i="5"/>
  <c r="AT63" i="5"/>
  <c r="AU63" i="5"/>
  <c r="AV63" i="5"/>
  <c r="AW63" i="5"/>
  <c r="AX63" i="5"/>
  <c r="W64" i="5"/>
  <c r="X64" i="5"/>
  <c r="Y64" i="5"/>
  <c r="Z64" i="5"/>
  <c r="AA64" i="5"/>
  <c r="AB64" i="5"/>
  <c r="AC64" i="5"/>
  <c r="AD64" i="5"/>
  <c r="AE64" i="5"/>
  <c r="AF64" i="5"/>
  <c r="AG64" i="5"/>
  <c r="AH64" i="5"/>
  <c r="AI64" i="5"/>
  <c r="AJ64" i="5"/>
  <c r="AK64" i="5"/>
  <c r="AL64" i="5"/>
  <c r="AM64" i="5"/>
  <c r="AN64" i="5"/>
  <c r="AO64" i="5"/>
  <c r="AP64" i="5"/>
  <c r="AR64" i="5"/>
  <c r="AT64" i="5"/>
  <c r="AU64" i="5"/>
  <c r="AV64" i="5"/>
  <c r="AW64" i="5"/>
  <c r="AX64" i="5"/>
  <c r="W65" i="5"/>
  <c r="X65" i="5"/>
  <c r="Y65" i="5"/>
  <c r="Z65" i="5"/>
  <c r="AA65" i="5"/>
  <c r="AB65" i="5"/>
  <c r="AC65" i="5"/>
  <c r="AD65" i="5"/>
  <c r="AE65" i="5"/>
  <c r="AF65" i="5"/>
  <c r="AG65" i="5"/>
  <c r="AH65" i="5"/>
  <c r="AI65" i="5"/>
  <c r="AJ65" i="5"/>
  <c r="AK65" i="5"/>
  <c r="AL65" i="5"/>
  <c r="AM65" i="5"/>
  <c r="AN65" i="5"/>
  <c r="AO65" i="5"/>
  <c r="AP65" i="5"/>
  <c r="AR65" i="5"/>
  <c r="AT65" i="5"/>
  <c r="AU65" i="5"/>
  <c r="AV65" i="5"/>
  <c r="AW65" i="5"/>
  <c r="AX65" i="5"/>
  <c r="W66" i="5"/>
  <c r="X66" i="5"/>
  <c r="Y66" i="5"/>
  <c r="Z66" i="5"/>
  <c r="AA66" i="5"/>
  <c r="AB66" i="5"/>
  <c r="AC66" i="5"/>
  <c r="AD66" i="5"/>
  <c r="AE66" i="5"/>
  <c r="AF66" i="5"/>
  <c r="AG66" i="5"/>
  <c r="AH66" i="5"/>
  <c r="AI66" i="5"/>
  <c r="AJ66" i="5"/>
  <c r="AK66" i="5"/>
  <c r="AL66" i="5"/>
  <c r="AM66" i="5"/>
  <c r="AN66" i="5"/>
  <c r="AO66" i="5"/>
  <c r="AP66" i="5"/>
  <c r="AR66" i="5"/>
  <c r="AT66" i="5"/>
  <c r="AU66" i="5"/>
  <c r="AV66" i="5"/>
  <c r="AW66" i="5"/>
  <c r="AX66" i="5"/>
  <c r="W67" i="5"/>
  <c r="X67" i="5"/>
  <c r="Y67" i="5"/>
  <c r="Z67" i="5"/>
  <c r="AA67" i="5"/>
  <c r="AB67" i="5"/>
  <c r="AC67" i="5"/>
  <c r="AD67" i="5"/>
  <c r="AE67" i="5"/>
  <c r="AF67" i="5"/>
  <c r="AG67" i="5"/>
  <c r="AH67" i="5"/>
  <c r="AI67" i="5"/>
  <c r="AJ67" i="5"/>
  <c r="AK67" i="5"/>
  <c r="AL67" i="5"/>
  <c r="AM67" i="5"/>
  <c r="AN67" i="5"/>
  <c r="AO67" i="5"/>
  <c r="AP67" i="5"/>
  <c r="AR67" i="5"/>
  <c r="AT67" i="5"/>
  <c r="AU67" i="5"/>
  <c r="AV67" i="5"/>
  <c r="AW67" i="5"/>
  <c r="AX67" i="5"/>
  <c r="W68" i="5"/>
  <c r="X68" i="5"/>
  <c r="Y68" i="5"/>
  <c r="Z68" i="5"/>
  <c r="AA68" i="5"/>
  <c r="AB68" i="5"/>
  <c r="AC68" i="5"/>
  <c r="AD68" i="5"/>
  <c r="AE68" i="5"/>
  <c r="AF68" i="5"/>
  <c r="AG68" i="5"/>
  <c r="AH68" i="5"/>
  <c r="AI68" i="5"/>
  <c r="AJ68" i="5"/>
  <c r="AK68" i="5"/>
  <c r="AL68" i="5"/>
  <c r="AM68" i="5"/>
  <c r="AN68" i="5"/>
  <c r="AO68" i="5"/>
  <c r="AP68" i="5"/>
  <c r="AR68" i="5"/>
  <c r="AT68" i="5"/>
  <c r="AU68" i="5"/>
  <c r="AV68" i="5"/>
  <c r="AW68" i="5"/>
  <c r="AX68" i="5"/>
  <c r="W69" i="5"/>
  <c r="X69" i="5"/>
  <c r="Y69" i="5"/>
  <c r="Z69" i="5"/>
  <c r="AA69" i="5"/>
  <c r="AB69" i="5"/>
  <c r="AC69" i="5"/>
  <c r="AD69" i="5"/>
  <c r="AE69" i="5"/>
  <c r="AF69" i="5"/>
  <c r="AG69" i="5"/>
  <c r="AH69" i="5"/>
  <c r="AI69" i="5"/>
  <c r="AJ69" i="5"/>
  <c r="AK69" i="5"/>
  <c r="AL69" i="5"/>
  <c r="AM69" i="5"/>
  <c r="AN69" i="5"/>
  <c r="AO69" i="5"/>
  <c r="AP69" i="5"/>
  <c r="AR69" i="5"/>
  <c r="AT69" i="5"/>
  <c r="AU69" i="5"/>
  <c r="AV69" i="5"/>
  <c r="AW69" i="5"/>
  <c r="AX69" i="5"/>
  <c r="W70" i="5"/>
  <c r="X70" i="5"/>
  <c r="Y70" i="5"/>
  <c r="Z70" i="5"/>
  <c r="AA70" i="5"/>
  <c r="AB70" i="5"/>
  <c r="AC70" i="5"/>
  <c r="AD70" i="5"/>
  <c r="AE70" i="5"/>
  <c r="AF70" i="5"/>
  <c r="AG70" i="5"/>
  <c r="AH70" i="5"/>
  <c r="AI70" i="5"/>
  <c r="AJ70" i="5"/>
  <c r="AK70" i="5"/>
  <c r="AL70" i="5"/>
  <c r="AM70" i="5"/>
  <c r="AN70" i="5"/>
  <c r="AO70" i="5"/>
  <c r="AP70" i="5"/>
  <c r="AR70" i="5"/>
  <c r="AT70" i="5"/>
  <c r="AU70" i="5"/>
  <c r="AV70" i="5"/>
  <c r="AW70" i="5"/>
  <c r="AX70" i="5"/>
  <c r="W71" i="5"/>
  <c r="X71" i="5"/>
  <c r="Y71" i="5"/>
  <c r="Z71" i="5"/>
  <c r="AA71" i="5"/>
  <c r="AB71" i="5"/>
  <c r="AC71" i="5"/>
  <c r="AD71" i="5"/>
  <c r="AE71" i="5"/>
  <c r="AF71" i="5"/>
  <c r="AG71" i="5"/>
  <c r="AH71" i="5"/>
  <c r="AI71" i="5"/>
  <c r="AJ71" i="5"/>
  <c r="AK71" i="5"/>
  <c r="AL71" i="5"/>
  <c r="AM71" i="5"/>
  <c r="AN71" i="5"/>
  <c r="AO71" i="5"/>
  <c r="AP71" i="5"/>
  <c r="AR71" i="5"/>
  <c r="AT71" i="5"/>
  <c r="AU71" i="5"/>
  <c r="AV71" i="5"/>
  <c r="AW71" i="5"/>
  <c r="AX71" i="5"/>
  <c r="D9" i="5"/>
  <c r="E9" i="5"/>
  <c r="F9" i="5"/>
  <c r="G9" i="5"/>
  <c r="H9" i="5"/>
  <c r="I9" i="5"/>
  <c r="J9" i="5"/>
  <c r="K9" i="5"/>
  <c r="L9" i="5"/>
  <c r="M9" i="5"/>
  <c r="N9" i="5"/>
  <c r="O9" i="5"/>
  <c r="P9" i="5"/>
  <c r="Q9" i="5"/>
  <c r="R9" i="5"/>
  <c r="S9" i="5"/>
  <c r="T9" i="5"/>
  <c r="U9" i="5"/>
  <c r="D10" i="5"/>
  <c r="E10" i="5"/>
  <c r="F10" i="5"/>
  <c r="G10" i="5"/>
  <c r="H10" i="5"/>
  <c r="I10" i="5"/>
  <c r="J10" i="5"/>
  <c r="K10" i="5"/>
  <c r="L10" i="5"/>
  <c r="M10" i="5"/>
  <c r="N10" i="5"/>
  <c r="O10" i="5"/>
  <c r="P10" i="5"/>
  <c r="Q10" i="5"/>
  <c r="R10" i="5"/>
  <c r="S10" i="5"/>
  <c r="T10" i="5"/>
  <c r="U10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D12" i="5"/>
  <c r="E12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T12" i="5"/>
  <c r="U12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U31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D42" i="5"/>
  <c r="E42" i="5"/>
  <c r="F42" i="5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D43" i="5"/>
  <c r="E43" i="5"/>
  <c r="F43" i="5"/>
  <c r="G43" i="5"/>
  <c r="H43" i="5"/>
  <c r="I43" i="5"/>
  <c r="J43" i="5"/>
  <c r="K43" i="5"/>
  <c r="L43" i="5"/>
  <c r="M43" i="5"/>
  <c r="N43" i="5"/>
  <c r="O43" i="5"/>
  <c r="P43" i="5"/>
  <c r="Q43" i="5"/>
  <c r="R43" i="5"/>
  <c r="S43" i="5"/>
  <c r="T43" i="5"/>
  <c r="U43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D45" i="5"/>
  <c r="E45" i="5"/>
  <c r="F45" i="5"/>
  <c r="G45" i="5"/>
  <c r="H45" i="5"/>
  <c r="I45" i="5"/>
  <c r="J45" i="5"/>
  <c r="K45" i="5"/>
  <c r="L45" i="5"/>
  <c r="M45" i="5"/>
  <c r="N45" i="5"/>
  <c r="O45" i="5"/>
  <c r="P45" i="5"/>
  <c r="Q45" i="5"/>
  <c r="R45" i="5"/>
  <c r="S45" i="5"/>
  <c r="T45" i="5"/>
  <c r="U45" i="5"/>
  <c r="D46" i="5"/>
  <c r="E46" i="5"/>
  <c r="F46" i="5"/>
  <c r="G46" i="5"/>
  <c r="H46" i="5"/>
  <c r="I46" i="5"/>
  <c r="J46" i="5"/>
  <c r="K46" i="5"/>
  <c r="L46" i="5"/>
  <c r="M46" i="5"/>
  <c r="N46" i="5"/>
  <c r="O46" i="5"/>
  <c r="P46" i="5"/>
  <c r="Q46" i="5"/>
  <c r="R46" i="5"/>
  <c r="S46" i="5"/>
  <c r="T46" i="5"/>
  <c r="U46" i="5"/>
  <c r="D47" i="5"/>
  <c r="E47" i="5"/>
  <c r="F47" i="5"/>
  <c r="G47" i="5"/>
  <c r="H47" i="5"/>
  <c r="I47" i="5"/>
  <c r="J47" i="5"/>
  <c r="K47" i="5"/>
  <c r="L47" i="5"/>
  <c r="M47" i="5"/>
  <c r="N47" i="5"/>
  <c r="O47" i="5"/>
  <c r="P47" i="5"/>
  <c r="Q47" i="5"/>
  <c r="R47" i="5"/>
  <c r="S47" i="5"/>
  <c r="T47" i="5"/>
  <c r="U47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D49" i="5"/>
  <c r="E49" i="5"/>
  <c r="F49" i="5"/>
  <c r="G49" i="5"/>
  <c r="H49" i="5"/>
  <c r="I49" i="5"/>
  <c r="J49" i="5"/>
  <c r="K49" i="5"/>
  <c r="L49" i="5"/>
  <c r="M49" i="5"/>
  <c r="N49" i="5"/>
  <c r="O49" i="5"/>
  <c r="P49" i="5"/>
  <c r="Q49" i="5"/>
  <c r="R49" i="5"/>
  <c r="S49" i="5"/>
  <c r="T49" i="5"/>
  <c r="U49" i="5"/>
  <c r="D50" i="5"/>
  <c r="E50" i="5"/>
  <c r="F50" i="5"/>
  <c r="G50" i="5"/>
  <c r="H50" i="5"/>
  <c r="I50" i="5"/>
  <c r="J50" i="5"/>
  <c r="K50" i="5"/>
  <c r="L50" i="5"/>
  <c r="M50" i="5"/>
  <c r="N50" i="5"/>
  <c r="O50" i="5"/>
  <c r="P50" i="5"/>
  <c r="Q50" i="5"/>
  <c r="R50" i="5"/>
  <c r="S50" i="5"/>
  <c r="T50" i="5"/>
  <c r="U50" i="5"/>
  <c r="D51" i="5"/>
  <c r="E51" i="5"/>
  <c r="F51" i="5"/>
  <c r="G51" i="5"/>
  <c r="H51" i="5"/>
  <c r="I51" i="5"/>
  <c r="J51" i="5"/>
  <c r="K51" i="5"/>
  <c r="L51" i="5"/>
  <c r="M51" i="5"/>
  <c r="N51" i="5"/>
  <c r="O51" i="5"/>
  <c r="P51" i="5"/>
  <c r="Q51" i="5"/>
  <c r="R51" i="5"/>
  <c r="S51" i="5"/>
  <c r="T51" i="5"/>
  <c r="U51" i="5"/>
  <c r="D52" i="5"/>
  <c r="E52" i="5"/>
  <c r="F52" i="5"/>
  <c r="G52" i="5"/>
  <c r="H52" i="5"/>
  <c r="I52" i="5"/>
  <c r="J52" i="5"/>
  <c r="K52" i="5"/>
  <c r="L52" i="5"/>
  <c r="M52" i="5"/>
  <c r="N52" i="5"/>
  <c r="O52" i="5"/>
  <c r="P52" i="5"/>
  <c r="Q52" i="5"/>
  <c r="R52" i="5"/>
  <c r="S52" i="5"/>
  <c r="T52" i="5"/>
  <c r="U52" i="5"/>
  <c r="D53" i="5"/>
  <c r="E53" i="5"/>
  <c r="F53" i="5"/>
  <c r="G53" i="5"/>
  <c r="H53" i="5"/>
  <c r="I53" i="5"/>
  <c r="J53" i="5"/>
  <c r="K53" i="5"/>
  <c r="L53" i="5"/>
  <c r="M53" i="5"/>
  <c r="N53" i="5"/>
  <c r="O53" i="5"/>
  <c r="P53" i="5"/>
  <c r="Q53" i="5"/>
  <c r="R53" i="5"/>
  <c r="S53" i="5"/>
  <c r="T53" i="5"/>
  <c r="U53" i="5"/>
  <c r="D54" i="5"/>
  <c r="E54" i="5"/>
  <c r="F54" i="5"/>
  <c r="G54" i="5"/>
  <c r="H54" i="5"/>
  <c r="I54" i="5"/>
  <c r="J54" i="5"/>
  <c r="K54" i="5"/>
  <c r="L54" i="5"/>
  <c r="M54" i="5"/>
  <c r="N54" i="5"/>
  <c r="O54" i="5"/>
  <c r="P54" i="5"/>
  <c r="Q54" i="5"/>
  <c r="R54" i="5"/>
  <c r="S54" i="5"/>
  <c r="T54" i="5"/>
  <c r="U54" i="5"/>
  <c r="D55" i="5"/>
  <c r="E55" i="5"/>
  <c r="F55" i="5"/>
  <c r="G55" i="5"/>
  <c r="H55" i="5"/>
  <c r="I55" i="5"/>
  <c r="J55" i="5"/>
  <c r="K55" i="5"/>
  <c r="L55" i="5"/>
  <c r="M55" i="5"/>
  <c r="N55" i="5"/>
  <c r="O55" i="5"/>
  <c r="P55" i="5"/>
  <c r="Q55" i="5"/>
  <c r="R55" i="5"/>
  <c r="S55" i="5"/>
  <c r="T55" i="5"/>
  <c r="U55" i="5"/>
  <c r="D56" i="5"/>
  <c r="E56" i="5"/>
  <c r="F56" i="5"/>
  <c r="G56" i="5"/>
  <c r="H56" i="5"/>
  <c r="I56" i="5"/>
  <c r="J56" i="5"/>
  <c r="K56" i="5"/>
  <c r="L56" i="5"/>
  <c r="M56" i="5"/>
  <c r="N56" i="5"/>
  <c r="O56" i="5"/>
  <c r="P56" i="5"/>
  <c r="Q56" i="5"/>
  <c r="R56" i="5"/>
  <c r="S56" i="5"/>
  <c r="T56" i="5"/>
  <c r="U56" i="5"/>
  <c r="D57" i="5"/>
  <c r="E57" i="5"/>
  <c r="F57" i="5"/>
  <c r="G57" i="5"/>
  <c r="H57" i="5"/>
  <c r="I57" i="5"/>
  <c r="J57" i="5"/>
  <c r="K57" i="5"/>
  <c r="L57" i="5"/>
  <c r="M57" i="5"/>
  <c r="N57" i="5"/>
  <c r="O57" i="5"/>
  <c r="P57" i="5"/>
  <c r="Q57" i="5"/>
  <c r="R57" i="5"/>
  <c r="S57" i="5"/>
  <c r="T57" i="5"/>
  <c r="U57" i="5"/>
  <c r="D58" i="5"/>
  <c r="E58" i="5"/>
  <c r="F58" i="5"/>
  <c r="G58" i="5"/>
  <c r="H58" i="5"/>
  <c r="I58" i="5"/>
  <c r="J58" i="5"/>
  <c r="K58" i="5"/>
  <c r="L58" i="5"/>
  <c r="M58" i="5"/>
  <c r="N58" i="5"/>
  <c r="O58" i="5"/>
  <c r="P58" i="5"/>
  <c r="Q58" i="5"/>
  <c r="R58" i="5"/>
  <c r="S58" i="5"/>
  <c r="T58" i="5"/>
  <c r="U58" i="5"/>
  <c r="D59" i="5"/>
  <c r="E59" i="5"/>
  <c r="F59" i="5"/>
  <c r="G59" i="5"/>
  <c r="H59" i="5"/>
  <c r="I59" i="5"/>
  <c r="J59" i="5"/>
  <c r="K59" i="5"/>
  <c r="L59" i="5"/>
  <c r="M59" i="5"/>
  <c r="N59" i="5"/>
  <c r="O59" i="5"/>
  <c r="P59" i="5"/>
  <c r="Q59" i="5"/>
  <c r="R59" i="5"/>
  <c r="S59" i="5"/>
  <c r="T59" i="5"/>
  <c r="U59" i="5"/>
  <c r="D60" i="5"/>
  <c r="E60" i="5"/>
  <c r="F60" i="5"/>
  <c r="G60" i="5"/>
  <c r="H60" i="5"/>
  <c r="I60" i="5"/>
  <c r="J60" i="5"/>
  <c r="K60" i="5"/>
  <c r="L60" i="5"/>
  <c r="M60" i="5"/>
  <c r="N60" i="5"/>
  <c r="O60" i="5"/>
  <c r="P60" i="5"/>
  <c r="Q60" i="5"/>
  <c r="R60" i="5"/>
  <c r="S60" i="5"/>
  <c r="T60" i="5"/>
  <c r="U60" i="5"/>
  <c r="D61" i="5"/>
  <c r="E61" i="5"/>
  <c r="F61" i="5"/>
  <c r="G61" i="5"/>
  <c r="H61" i="5"/>
  <c r="I61" i="5"/>
  <c r="J61" i="5"/>
  <c r="K61" i="5"/>
  <c r="L61" i="5"/>
  <c r="M61" i="5"/>
  <c r="N61" i="5"/>
  <c r="O61" i="5"/>
  <c r="P61" i="5"/>
  <c r="Q61" i="5"/>
  <c r="R61" i="5"/>
  <c r="S61" i="5"/>
  <c r="T61" i="5"/>
  <c r="U61" i="5"/>
  <c r="D62" i="5"/>
  <c r="E62" i="5"/>
  <c r="F62" i="5"/>
  <c r="G62" i="5"/>
  <c r="H62" i="5"/>
  <c r="I62" i="5"/>
  <c r="J62" i="5"/>
  <c r="K62" i="5"/>
  <c r="L62" i="5"/>
  <c r="M62" i="5"/>
  <c r="N62" i="5"/>
  <c r="O62" i="5"/>
  <c r="P62" i="5"/>
  <c r="Q62" i="5"/>
  <c r="R62" i="5"/>
  <c r="S62" i="5"/>
  <c r="T62" i="5"/>
  <c r="U62" i="5"/>
  <c r="D63" i="5"/>
  <c r="E63" i="5"/>
  <c r="F63" i="5"/>
  <c r="G63" i="5"/>
  <c r="H63" i="5"/>
  <c r="I63" i="5"/>
  <c r="J63" i="5"/>
  <c r="K63" i="5"/>
  <c r="L63" i="5"/>
  <c r="M63" i="5"/>
  <c r="N63" i="5"/>
  <c r="O63" i="5"/>
  <c r="P63" i="5"/>
  <c r="Q63" i="5"/>
  <c r="R63" i="5"/>
  <c r="S63" i="5"/>
  <c r="T63" i="5"/>
  <c r="U63" i="5"/>
  <c r="D64" i="5"/>
  <c r="E64" i="5"/>
  <c r="F64" i="5"/>
  <c r="G64" i="5"/>
  <c r="H64" i="5"/>
  <c r="I64" i="5"/>
  <c r="J64" i="5"/>
  <c r="K64" i="5"/>
  <c r="L64" i="5"/>
  <c r="M64" i="5"/>
  <c r="N64" i="5"/>
  <c r="O64" i="5"/>
  <c r="P64" i="5"/>
  <c r="Q64" i="5"/>
  <c r="R64" i="5"/>
  <c r="S64" i="5"/>
  <c r="T64" i="5"/>
  <c r="U64" i="5"/>
  <c r="D65" i="5"/>
  <c r="E65" i="5"/>
  <c r="F65" i="5"/>
  <c r="G65" i="5"/>
  <c r="H65" i="5"/>
  <c r="I65" i="5"/>
  <c r="J65" i="5"/>
  <c r="K65" i="5"/>
  <c r="L65" i="5"/>
  <c r="M65" i="5"/>
  <c r="N65" i="5"/>
  <c r="O65" i="5"/>
  <c r="P65" i="5"/>
  <c r="Q65" i="5"/>
  <c r="R65" i="5"/>
  <c r="S65" i="5"/>
  <c r="T65" i="5"/>
  <c r="U65" i="5"/>
  <c r="D66" i="5"/>
  <c r="E66" i="5"/>
  <c r="F66" i="5"/>
  <c r="G66" i="5"/>
  <c r="H66" i="5"/>
  <c r="I66" i="5"/>
  <c r="J66" i="5"/>
  <c r="K66" i="5"/>
  <c r="L66" i="5"/>
  <c r="M66" i="5"/>
  <c r="N66" i="5"/>
  <c r="O66" i="5"/>
  <c r="P66" i="5"/>
  <c r="Q66" i="5"/>
  <c r="R66" i="5"/>
  <c r="S66" i="5"/>
  <c r="T66" i="5"/>
  <c r="U66" i="5"/>
  <c r="D67" i="5"/>
  <c r="E67" i="5"/>
  <c r="F67" i="5"/>
  <c r="G67" i="5"/>
  <c r="H67" i="5"/>
  <c r="I67" i="5"/>
  <c r="J67" i="5"/>
  <c r="K67" i="5"/>
  <c r="L67" i="5"/>
  <c r="M67" i="5"/>
  <c r="N67" i="5"/>
  <c r="O67" i="5"/>
  <c r="P67" i="5"/>
  <c r="Q67" i="5"/>
  <c r="R67" i="5"/>
  <c r="S67" i="5"/>
  <c r="T67" i="5"/>
  <c r="U67" i="5"/>
  <c r="D68" i="5"/>
  <c r="E68" i="5"/>
  <c r="F68" i="5"/>
  <c r="G68" i="5"/>
  <c r="H68" i="5"/>
  <c r="I68" i="5"/>
  <c r="J68" i="5"/>
  <c r="K68" i="5"/>
  <c r="L68" i="5"/>
  <c r="M68" i="5"/>
  <c r="N68" i="5"/>
  <c r="O68" i="5"/>
  <c r="P68" i="5"/>
  <c r="Q68" i="5"/>
  <c r="R68" i="5"/>
  <c r="S68" i="5"/>
  <c r="T68" i="5"/>
  <c r="U68" i="5"/>
  <c r="D69" i="5"/>
  <c r="E69" i="5"/>
  <c r="F69" i="5"/>
  <c r="G69" i="5"/>
  <c r="H69" i="5"/>
  <c r="I69" i="5"/>
  <c r="J69" i="5"/>
  <c r="K69" i="5"/>
  <c r="L69" i="5"/>
  <c r="M69" i="5"/>
  <c r="N69" i="5"/>
  <c r="O69" i="5"/>
  <c r="P69" i="5"/>
  <c r="Q69" i="5"/>
  <c r="R69" i="5"/>
  <c r="S69" i="5"/>
  <c r="T69" i="5"/>
  <c r="U69" i="5"/>
  <c r="D70" i="5"/>
  <c r="E70" i="5"/>
  <c r="F70" i="5"/>
  <c r="G70" i="5"/>
  <c r="H70" i="5"/>
  <c r="I70" i="5"/>
  <c r="J70" i="5"/>
  <c r="K70" i="5"/>
  <c r="L70" i="5"/>
  <c r="M70" i="5"/>
  <c r="N70" i="5"/>
  <c r="O70" i="5"/>
  <c r="P70" i="5"/>
  <c r="Q70" i="5"/>
  <c r="R70" i="5"/>
  <c r="S70" i="5"/>
  <c r="T70" i="5"/>
  <c r="U70" i="5"/>
  <c r="D71" i="5"/>
  <c r="E71" i="5"/>
  <c r="F71" i="5"/>
  <c r="G71" i="5"/>
  <c r="H71" i="5"/>
  <c r="I71" i="5"/>
  <c r="J71" i="5"/>
  <c r="K71" i="5"/>
  <c r="L71" i="5"/>
  <c r="M71" i="5"/>
  <c r="N71" i="5"/>
  <c r="O71" i="5"/>
  <c r="P71" i="5"/>
  <c r="Q71" i="5"/>
  <c r="R71" i="5"/>
  <c r="S71" i="5"/>
  <c r="T71" i="5"/>
  <c r="U71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9" i="5"/>
  <c r="D16" i="7" l="1"/>
  <c r="C18" i="7"/>
</calcChain>
</file>

<file path=xl/comments1.xml><?xml version="1.0" encoding="utf-8"?>
<comments xmlns="http://schemas.openxmlformats.org/spreadsheetml/2006/main">
  <authors>
    <author>KE</author>
  </authors>
  <commentList>
    <comment ref="J9" authorId="0" shapeId="0">
      <text>
        <r>
          <rPr>
            <b/>
            <sz val="9"/>
            <color indexed="81"/>
            <rFont val="돋움"/>
            <family val="3"/>
            <charset val="129"/>
          </rPr>
          <t>미국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접수지역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제한
하와이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접수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중지</t>
        </r>
      </text>
    </comment>
    <comment ref="R9" authorId="0" shapeId="0">
      <text>
        <r>
          <rPr>
            <b/>
            <sz val="9"/>
            <color indexed="81"/>
            <rFont val="돋움"/>
            <family val="3"/>
            <charset val="129"/>
          </rPr>
          <t>필리핀
마닐라를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루손섬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나머지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운송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불가
접수가능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우편번호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마닐라</t>
        </r>
        <r>
          <rPr>
            <b/>
            <sz val="9"/>
            <color indexed="81"/>
            <rFont val="Tahoma"/>
            <family val="2"/>
          </rPr>
          <t>(1</t>
        </r>
        <r>
          <rPr>
            <b/>
            <sz val="9"/>
            <color indexed="81"/>
            <rFont val="돋움"/>
            <family val="3"/>
            <charset val="129"/>
          </rPr>
          <t>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시작</t>
        </r>
        <r>
          <rPr>
            <b/>
            <sz val="9"/>
            <color indexed="81"/>
            <rFont val="Tahoma"/>
            <family val="2"/>
          </rPr>
          <t xml:space="preserve">)
</t>
        </r>
        <r>
          <rPr>
            <b/>
            <sz val="9"/>
            <color indexed="81"/>
            <rFont val="돋움"/>
            <family val="3"/>
            <charset val="129"/>
          </rPr>
          <t>루손섬</t>
        </r>
        <r>
          <rPr>
            <b/>
            <sz val="9"/>
            <color indexed="81"/>
            <rFont val="Tahoma"/>
            <family val="2"/>
          </rPr>
          <t>(25~,29~,33~,36~,38~,40~,48~,49~,51~,52~</t>
        </r>
        <r>
          <rPr>
            <b/>
            <sz val="9"/>
            <color indexed="81"/>
            <rFont val="돋움"/>
            <family val="3"/>
            <charset val="129"/>
          </rPr>
          <t>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시작</t>
        </r>
        <r>
          <rPr>
            <b/>
            <sz val="9"/>
            <color indexed="81"/>
            <rFont val="Tahoma"/>
            <family val="2"/>
          </rPr>
          <t>)
*</t>
        </r>
        <r>
          <rPr>
            <b/>
            <sz val="9"/>
            <color indexed="81"/>
            <rFont val="돋움"/>
            <family val="3"/>
            <charset val="129"/>
          </rPr>
          <t>루손섬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내에서도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운송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불가한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존재하므로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가급적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우편번호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접수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안내</t>
        </r>
      </text>
    </comment>
  </commentList>
</comments>
</file>

<file path=xl/comments2.xml><?xml version="1.0" encoding="utf-8"?>
<comments xmlns="http://schemas.openxmlformats.org/spreadsheetml/2006/main">
  <authors>
    <author>KE</author>
  </authors>
  <commentList>
    <comment ref="J9" authorId="0" shapeId="0">
      <text>
        <r>
          <rPr>
            <b/>
            <sz val="9"/>
            <color indexed="81"/>
            <rFont val="돋움"/>
            <family val="3"/>
            <charset val="129"/>
          </rPr>
          <t>미국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접수지역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제한
하와이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접수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중지</t>
        </r>
      </text>
    </comment>
    <comment ref="R9" authorId="0" shapeId="0">
      <text>
        <r>
          <rPr>
            <b/>
            <sz val="9"/>
            <color indexed="81"/>
            <rFont val="돋움"/>
            <family val="3"/>
            <charset val="129"/>
          </rPr>
          <t>필리핀
마닐라를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루손섬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나머지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운송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불가
접수가능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우편번호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마닐라</t>
        </r>
        <r>
          <rPr>
            <b/>
            <sz val="9"/>
            <color indexed="81"/>
            <rFont val="Tahoma"/>
            <family val="2"/>
          </rPr>
          <t>(1</t>
        </r>
        <r>
          <rPr>
            <b/>
            <sz val="9"/>
            <color indexed="81"/>
            <rFont val="돋움"/>
            <family val="3"/>
            <charset val="129"/>
          </rPr>
          <t>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시작</t>
        </r>
        <r>
          <rPr>
            <b/>
            <sz val="9"/>
            <color indexed="81"/>
            <rFont val="Tahoma"/>
            <family val="2"/>
          </rPr>
          <t xml:space="preserve">)
</t>
        </r>
        <r>
          <rPr>
            <b/>
            <sz val="9"/>
            <color indexed="81"/>
            <rFont val="돋움"/>
            <family val="3"/>
            <charset val="129"/>
          </rPr>
          <t>루손섬</t>
        </r>
        <r>
          <rPr>
            <b/>
            <sz val="9"/>
            <color indexed="81"/>
            <rFont val="Tahoma"/>
            <family val="2"/>
          </rPr>
          <t>(25~,29~,33~,36~,38~,40~,48~,49~,51~,52~</t>
        </r>
        <r>
          <rPr>
            <b/>
            <sz val="9"/>
            <color indexed="81"/>
            <rFont val="돋움"/>
            <family val="3"/>
            <charset val="129"/>
          </rPr>
          <t>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시작</t>
        </r>
        <r>
          <rPr>
            <b/>
            <sz val="9"/>
            <color indexed="81"/>
            <rFont val="Tahoma"/>
            <family val="2"/>
          </rPr>
          <t>)
*</t>
        </r>
        <r>
          <rPr>
            <b/>
            <sz val="9"/>
            <color indexed="81"/>
            <rFont val="돋움"/>
            <family val="3"/>
            <charset val="129"/>
          </rPr>
          <t>루손섬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내에서도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운송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불가한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존재하므로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가급적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우편번호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접수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안내</t>
        </r>
      </text>
    </comment>
  </commentList>
</comments>
</file>

<file path=xl/sharedStrings.xml><?xml version="1.0" encoding="utf-8"?>
<sst xmlns="http://schemas.openxmlformats.org/spreadsheetml/2006/main" count="732" uniqueCount="153">
  <si>
    <t>중량(kg)</t>
  </si>
  <si>
    <t>호주</t>
  </si>
  <si>
    <t>브라질</t>
  </si>
  <si>
    <t>캐나다</t>
  </si>
  <si>
    <t>중국</t>
  </si>
  <si>
    <t>프랑스</t>
  </si>
  <si>
    <t>독일</t>
  </si>
  <si>
    <t>홍콩</t>
  </si>
  <si>
    <t>인도네시아</t>
  </si>
  <si>
    <t>일본</t>
  </si>
  <si>
    <t>말레이시아</t>
  </si>
  <si>
    <t>뉴질랜드</t>
  </si>
  <si>
    <t>필리핀</t>
  </si>
  <si>
    <t>러시아</t>
  </si>
  <si>
    <t>싱가포르</t>
  </si>
  <si>
    <t>스페인</t>
  </si>
  <si>
    <t>대만</t>
  </si>
  <si>
    <t>태국</t>
  </si>
  <si>
    <t>영국</t>
  </si>
  <si>
    <t>미국</t>
  </si>
  <si>
    <t>베트남</t>
  </si>
  <si>
    <t>특별운송수수료</t>
  </si>
  <si>
    <t>- 코로나19 와 같은 전염병, 천재지변 등 운송의 비상상황 발생하여 항공기 요금 인상 시 우편물 접수 요금에 부과하는 특별 수수료.</t>
  </si>
  <si>
    <t>- 국가별, 우편물종별, 운송편별, 중량별 차등 금액 적용</t>
  </si>
  <si>
    <t>※ 부가취급수수료는 조회결과를 참고하세요.</t>
  </si>
  <si>
    <t>우편물의 실제 중량과 부피중량 중 더 높은 중량으로 우편요금이 적용됩니다.</t>
  </si>
  <si>
    <t>부피중량(Kg) : 가로(cm)X세로(cm)X높이(cm)/6,000</t>
  </si>
  <si>
    <t>적용된 중량이 국가별 제한중량 초과 시 발송 불가합니다.</t>
  </si>
  <si>
    <t>○</t>
  </si>
  <si>
    <t>×</t>
  </si>
  <si>
    <t>룩셈부르크</t>
  </si>
  <si>
    <t>멕시코</t>
  </si>
  <si>
    <t>부탄</t>
  </si>
  <si>
    <t>사우디아라비아</t>
  </si>
  <si>
    <t>스위스</t>
  </si>
  <si>
    <t>슬로베니아</t>
  </si>
  <si>
    <t>아랍에미레이트</t>
  </si>
  <si>
    <t>인도</t>
  </si>
  <si>
    <t>칠레</t>
  </si>
  <si>
    <t>카자흐스탄</t>
  </si>
  <si>
    <t>카타르</t>
  </si>
  <si>
    <t>폴란드</t>
  </si>
  <si>
    <t>&lt;국가명 한글자음순&gt;</t>
  </si>
  <si>
    <t>https://www.epost.go.kr/main.retrieveNoticeContent.comm?news_seq_no=1668&amp;targetRow=1&amp;searchKey=&amp;searchWrd=</t>
    <phoneticPr fontId="6" type="noConversion"/>
  </si>
  <si>
    <t>https://ems.epost.go.kr/front.EmsDeliveryDelivery02.postal</t>
    <phoneticPr fontId="6" type="noConversion"/>
  </si>
  <si>
    <t>노르웨이</t>
  </si>
  <si>
    <t>덴마크</t>
  </si>
  <si>
    <t>몽골</t>
  </si>
  <si>
    <t>벨기에</t>
  </si>
  <si>
    <t>스리랑카</t>
  </si>
  <si>
    <t>스웨덴</t>
  </si>
  <si>
    <t>오스트리아</t>
  </si>
  <si>
    <t>우크라이나</t>
  </si>
  <si>
    <t>이스라엘</t>
  </si>
  <si>
    <t>탄자니아</t>
  </si>
  <si>
    <t>터키</t>
  </si>
  <si>
    <t>핀란드</t>
  </si>
  <si>
    <t>헝가리</t>
  </si>
  <si>
    <t>https://ems.epost.go.kr/front.EmsApplyGetDeliveryNation.postal</t>
    <phoneticPr fontId="6" type="noConversion"/>
  </si>
  <si>
    <r>
      <rPr>
        <sz val="10"/>
        <color rgb="FF454545"/>
        <rFont val="맑은 고딕"/>
        <family val="2"/>
        <charset val="129"/>
      </rPr>
      <t>확인</t>
    </r>
    <r>
      <rPr>
        <sz val="10"/>
        <color rgb="FF454545"/>
        <rFont val="Times New Roman"/>
        <family val="1"/>
      </rPr>
      <t xml:space="preserve"> </t>
    </r>
    <r>
      <rPr>
        <sz val="10"/>
        <color rgb="FF454545"/>
        <rFont val="맑은 고딕"/>
        <family val="2"/>
        <charset val="129"/>
      </rPr>
      <t>가능</t>
    </r>
    <r>
      <rPr>
        <sz val="10"/>
        <color rgb="FF454545"/>
        <rFont val="Times New Roman"/>
        <family val="1"/>
      </rPr>
      <t xml:space="preserve"> Web Site</t>
    </r>
    <phoneticPr fontId="6" type="noConversion"/>
  </si>
  <si>
    <t>국가명</t>
    <phoneticPr fontId="6" type="noConversion"/>
  </si>
  <si>
    <t>EMS</t>
    <phoneticPr fontId="6" type="noConversion"/>
  </si>
  <si>
    <t>K-Packet</t>
    <phoneticPr fontId="6" type="noConversion"/>
  </si>
  <si>
    <t>항공소포</t>
    <phoneticPr fontId="6" type="noConversion"/>
  </si>
  <si>
    <t>항공소형포장물</t>
    <phoneticPr fontId="6" type="noConversion"/>
  </si>
  <si>
    <t>적용 수수료(원)</t>
    <phoneticPr fontId="6" type="noConversion"/>
  </si>
  <si>
    <t>1kg당</t>
    <phoneticPr fontId="6" type="noConversion"/>
  </si>
  <si>
    <t>100g당</t>
    <phoneticPr fontId="6" type="noConversion"/>
  </si>
  <si>
    <t>EMS 접수 가능 국가 List</t>
    <phoneticPr fontId="6" type="noConversion"/>
  </si>
  <si>
    <t>X</t>
    <phoneticPr fontId="6" type="noConversion"/>
  </si>
  <si>
    <t>O</t>
    <phoneticPr fontId="6" type="noConversion"/>
  </si>
  <si>
    <t>서비스 
가능 여부</t>
    <phoneticPr fontId="6" type="noConversion"/>
  </si>
  <si>
    <t>EMS 기본 요율표 (특별수수료 불포함)</t>
    <phoneticPr fontId="6" type="noConversion"/>
  </si>
  <si>
    <t>특별수수료
(원 / Kg)</t>
    <phoneticPr fontId="6" type="noConversion"/>
  </si>
  <si>
    <r>
      <rPr>
        <sz val="8"/>
        <color rgb="FF454545"/>
        <rFont val="바탕"/>
        <family val="1"/>
        <charset val="129"/>
      </rPr>
      <t>전자상거래</t>
    </r>
    <r>
      <rPr>
        <sz val="8"/>
        <color rgb="FF454545"/>
        <rFont val="Times New Roman"/>
        <family val="1"/>
      </rPr>
      <t xml:space="preserve"> </t>
    </r>
    <r>
      <rPr>
        <sz val="8"/>
        <color rgb="FF454545"/>
        <rFont val="바탕"/>
        <family val="1"/>
        <charset val="129"/>
      </rPr>
      <t>활성화</t>
    </r>
    <r>
      <rPr>
        <sz val="8"/>
        <color rgb="FF454545"/>
        <rFont val="Times New Roman"/>
        <family val="1"/>
      </rPr>
      <t xml:space="preserve"> EMS </t>
    </r>
    <r>
      <rPr>
        <sz val="8"/>
        <color rgb="FF454545"/>
        <rFont val="바탕"/>
        <family val="1"/>
        <charset val="129"/>
      </rPr>
      <t>특별협정</t>
    </r>
    <r>
      <rPr>
        <sz val="8"/>
        <color rgb="FF454545"/>
        <rFont val="Times New Roman"/>
        <family val="1"/>
      </rPr>
      <t xml:space="preserve"> </t>
    </r>
    <r>
      <rPr>
        <sz val="8"/>
        <color rgb="FF454545"/>
        <rFont val="바탕"/>
        <family val="1"/>
        <charset val="129"/>
      </rPr>
      <t>국가</t>
    </r>
    <r>
      <rPr>
        <sz val="8"/>
        <color rgb="FF454545"/>
        <rFont val="Times New Roman"/>
        <family val="1"/>
      </rPr>
      <t xml:space="preserve"> </t>
    </r>
    <r>
      <rPr>
        <sz val="8"/>
        <color rgb="FF454545"/>
        <rFont val="바탕"/>
        <family val="1"/>
        <charset val="129"/>
      </rPr>
      <t>할인</t>
    </r>
    <r>
      <rPr>
        <sz val="8"/>
        <color rgb="FF454545"/>
        <rFont val="Times New Roman"/>
        <family val="1"/>
      </rPr>
      <t xml:space="preserve"> </t>
    </r>
    <r>
      <rPr>
        <sz val="8"/>
        <color rgb="FF454545"/>
        <rFont val="바탕"/>
        <family val="1"/>
        <charset val="129"/>
      </rPr>
      <t>적용</t>
    </r>
    <r>
      <rPr>
        <sz val="8"/>
        <color rgb="FF454545"/>
        <rFont val="Times New Roman"/>
        <family val="1"/>
      </rPr>
      <t xml:space="preserve"> (</t>
    </r>
    <r>
      <rPr>
        <sz val="8"/>
        <color rgb="FF454545"/>
        <rFont val="바탕"/>
        <family val="1"/>
        <charset val="129"/>
      </rPr>
      <t>중량</t>
    </r>
    <r>
      <rPr>
        <sz val="8"/>
        <color rgb="FF454545"/>
        <rFont val="Times New Roman"/>
        <family val="1"/>
      </rPr>
      <t xml:space="preserve"> 7 kg </t>
    </r>
    <r>
      <rPr>
        <sz val="8"/>
        <color rgb="FF454545"/>
        <rFont val="바탕"/>
        <family val="1"/>
        <charset val="129"/>
      </rPr>
      <t>이하</t>
    </r>
    <r>
      <rPr>
        <sz val="8"/>
        <color rgb="FF454545"/>
        <rFont val="Times New Roman"/>
        <family val="1"/>
      </rPr>
      <t xml:space="preserve">, </t>
    </r>
    <r>
      <rPr>
        <sz val="8"/>
        <color rgb="FF454545"/>
        <rFont val="바탕"/>
        <family val="1"/>
        <charset val="129"/>
      </rPr>
      <t>대상국가</t>
    </r>
    <r>
      <rPr>
        <sz val="8"/>
        <color rgb="FF454545"/>
        <rFont val="Times New Roman"/>
        <family val="1"/>
      </rPr>
      <t xml:space="preserve"> : </t>
    </r>
    <r>
      <rPr>
        <sz val="8"/>
        <color rgb="FF454545"/>
        <rFont val="바탕"/>
        <family val="1"/>
        <charset val="129"/>
      </rPr>
      <t>중국</t>
    </r>
    <r>
      <rPr>
        <sz val="8"/>
        <color rgb="FF454545"/>
        <rFont val="Times New Roman"/>
        <family val="1"/>
      </rPr>
      <t xml:space="preserve">, </t>
    </r>
    <r>
      <rPr>
        <sz val="8"/>
        <color rgb="FF454545"/>
        <rFont val="바탕"/>
        <family val="1"/>
        <charset val="129"/>
      </rPr>
      <t>일본</t>
    </r>
    <r>
      <rPr>
        <sz val="8"/>
        <color rgb="FF454545"/>
        <rFont val="Times New Roman"/>
        <family val="1"/>
      </rPr>
      <t xml:space="preserve">, </t>
    </r>
    <r>
      <rPr>
        <sz val="8"/>
        <color rgb="FF454545"/>
        <rFont val="바탕"/>
        <family val="1"/>
        <charset val="129"/>
      </rPr>
      <t>싱가포르</t>
    </r>
    <r>
      <rPr>
        <sz val="8"/>
        <color rgb="FF454545"/>
        <rFont val="Times New Roman"/>
        <family val="1"/>
      </rPr>
      <t xml:space="preserve"> (15%), </t>
    </r>
    <r>
      <rPr>
        <sz val="8"/>
        <color rgb="FF454545"/>
        <rFont val="바탕"/>
        <family val="1"/>
        <charset val="129"/>
      </rPr>
      <t>대만</t>
    </r>
    <r>
      <rPr>
        <sz val="8"/>
        <color rgb="FF454545"/>
        <rFont val="Times New Roman"/>
        <family val="1"/>
      </rPr>
      <t xml:space="preserve">, </t>
    </r>
    <r>
      <rPr>
        <sz val="8"/>
        <color rgb="FF454545"/>
        <rFont val="바탕"/>
        <family val="1"/>
        <charset val="129"/>
      </rPr>
      <t>인도네시아</t>
    </r>
    <r>
      <rPr>
        <sz val="8"/>
        <color rgb="FF454545"/>
        <rFont val="Times New Roman"/>
        <family val="1"/>
      </rPr>
      <t xml:space="preserve">, </t>
    </r>
    <r>
      <rPr>
        <sz val="8"/>
        <color rgb="FF454545"/>
        <rFont val="바탕"/>
        <family val="1"/>
        <charset val="129"/>
      </rPr>
      <t>말레이시아</t>
    </r>
    <r>
      <rPr>
        <sz val="8"/>
        <color rgb="FF454545"/>
        <rFont val="Times New Roman"/>
        <family val="1"/>
      </rPr>
      <t xml:space="preserve">, </t>
    </r>
    <r>
      <rPr>
        <sz val="8"/>
        <color rgb="FF454545"/>
        <rFont val="바탕"/>
        <family val="1"/>
        <charset val="129"/>
      </rPr>
      <t>태국</t>
    </r>
    <r>
      <rPr>
        <sz val="8"/>
        <color rgb="FF454545"/>
        <rFont val="Times New Roman"/>
        <family val="1"/>
      </rPr>
      <t xml:space="preserve"> (5%))</t>
    </r>
    <phoneticPr fontId="6" type="noConversion"/>
  </si>
  <si>
    <r>
      <rPr>
        <b/>
        <sz val="9"/>
        <color rgb="FF656565"/>
        <rFont val="바탕"/>
        <family val="1"/>
        <charset val="129"/>
      </rPr>
      <t>중량</t>
    </r>
    <r>
      <rPr>
        <b/>
        <sz val="9"/>
        <color rgb="FF656565"/>
        <rFont val="Times New Roman"/>
        <family val="1"/>
      </rPr>
      <t>/</t>
    </r>
    <r>
      <rPr>
        <b/>
        <sz val="9"/>
        <color rgb="FF656565"/>
        <rFont val="바탕"/>
        <family val="1"/>
        <charset val="129"/>
      </rPr>
      <t>국가</t>
    </r>
    <phoneticPr fontId="6" type="noConversion"/>
  </si>
  <si>
    <t>박스 수량</t>
    <phoneticPr fontId="6" type="noConversion"/>
  </si>
  <si>
    <t>박스 정보</t>
    <phoneticPr fontId="6" type="noConversion"/>
  </si>
  <si>
    <t>도착국명</t>
    <phoneticPr fontId="6" type="noConversion"/>
  </si>
  <si>
    <t>칠레</t>
    <phoneticPr fontId="6" type="noConversion"/>
  </si>
  <si>
    <t>멕시코</t>
    <phoneticPr fontId="6" type="noConversion"/>
  </si>
  <si>
    <t>탄자니아</t>
    <phoneticPr fontId="6" type="noConversion"/>
  </si>
  <si>
    <t>몽골</t>
    <phoneticPr fontId="6" type="noConversion"/>
  </si>
  <si>
    <t>부탄</t>
    <phoneticPr fontId="6" type="noConversion"/>
  </si>
  <si>
    <t>인도</t>
    <phoneticPr fontId="6" type="noConversion"/>
  </si>
  <si>
    <t>스리랑카</t>
    <phoneticPr fontId="6" type="noConversion"/>
  </si>
  <si>
    <t>오스트리아</t>
    <phoneticPr fontId="6" type="noConversion"/>
  </si>
  <si>
    <t>벨기에</t>
    <phoneticPr fontId="6" type="noConversion"/>
  </si>
  <si>
    <t>덴마크</t>
    <phoneticPr fontId="6" type="noConversion"/>
  </si>
  <si>
    <t>핀란드</t>
    <phoneticPr fontId="6" type="noConversion"/>
  </si>
  <si>
    <t>헝가리</t>
    <phoneticPr fontId="6" type="noConversion"/>
  </si>
  <si>
    <t>이스라엘</t>
    <phoneticPr fontId="6" type="noConversion"/>
  </si>
  <si>
    <t>카자흐스탄</t>
    <phoneticPr fontId="6" type="noConversion"/>
  </si>
  <si>
    <t>룩셈부르크</t>
    <phoneticPr fontId="6" type="noConversion"/>
  </si>
  <si>
    <t>네덜란드</t>
    <phoneticPr fontId="6" type="noConversion"/>
  </si>
  <si>
    <t>노르웨이</t>
    <phoneticPr fontId="6" type="noConversion"/>
  </si>
  <si>
    <t>폴란드</t>
    <phoneticPr fontId="6" type="noConversion"/>
  </si>
  <si>
    <t>카타르</t>
    <phoneticPr fontId="6" type="noConversion"/>
  </si>
  <si>
    <t>사우디아라비아</t>
    <phoneticPr fontId="6" type="noConversion"/>
  </si>
  <si>
    <t>슬로베니아</t>
    <phoneticPr fontId="6" type="noConversion"/>
  </si>
  <si>
    <t>스웨덴</t>
    <phoneticPr fontId="6" type="noConversion"/>
  </si>
  <si>
    <t>스위스</t>
    <phoneticPr fontId="6" type="noConversion"/>
  </si>
  <si>
    <t>터키</t>
    <phoneticPr fontId="6" type="noConversion"/>
  </si>
  <si>
    <t>우크라이나</t>
    <phoneticPr fontId="6" type="noConversion"/>
  </si>
  <si>
    <t>아랍에미레이트</t>
    <phoneticPr fontId="6" type="noConversion"/>
  </si>
  <si>
    <r>
      <t xml:space="preserve">노락색 입력 란에 
</t>
    </r>
    <r>
      <rPr>
        <sz val="11"/>
        <color theme="1"/>
        <rFont val="맑은 고딕"/>
        <family val="2"/>
        <charset val="129"/>
      </rPr>
      <t/>
    </r>
    <phoneticPr fontId="6" type="noConversion"/>
  </si>
  <si>
    <t>ea</t>
    <phoneticPr fontId="6" type="noConversion"/>
  </si>
  <si>
    <t>Kg</t>
    <phoneticPr fontId="6" type="noConversion"/>
  </si>
  <si>
    <t>Minimum 중량</t>
    <phoneticPr fontId="6" type="noConversion"/>
  </si>
  <si>
    <t xml:space="preserve">Max 중량 </t>
    <phoneticPr fontId="6" type="noConversion"/>
  </si>
  <si>
    <t>0.5 Kg</t>
    <phoneticPr fontId="6" type="noConversion"/>
  </si>
  <si>
    <t>30 Kg</t>
    <phoneticPr fontId="6" type="noConversion"/>
  </si>
  <si>
    <r>
      <rPr>
        <sz val="6"/>
        <color rgb="FF454545"/>
        <rFont val="바탕"/>
        <family val="1"/>
        <charset val="129"/>
      </rPr>
      <t>우편물의</t>
    </r>
    <r>
      <rPr>
        <sz val="6"/>
        <color rgb="FF454545"/>
        <rFont val="Times New Roman"/>
        <family val="1"/>
      </rPr>
      <t xml:space="preserve"> </t>
    </r>
    <r>
      <rPr>
        <sz val="6"/>
        <color rgb="FF454545"/>
        <rFont val="바탕"/>
        <family val="1"/>
        <charset val="129"/>
      </rPr>
      <t>실제</t>
    </r>
    <r>
      <rPr>
        <sz val="6"/>
        <color rgb="FF454545"/>
        <rFont val="Times New Roman"/>
        <family val="1"/>
      </rPr>
      <t xml:space="preserve"> </t>
    </r>
    <r>
      <rPr>
        <sz val="6"/>
        <color rgb="FF454545"/>
        <rFont val="바탕"/>
        <family val="1"/>
        <charset val="129"/>
      </rPr>
      <t>중량과</t>
    </r>
    <r>
      <rPr>
        <sz val="6"/>
        <color rgb="FF454545"/>
        <rFont val="Times New Roman"/>
        <family val="1"/>
      </rPr>
      <t xml:space="preserve"> </t>
    </r>
    <r>
      <rPr>
        <sz val="6"/>
        <color rgb="FF454545"/>
        <rFont val="바탕"/>
        <family val="1"/>
        <charset val="129"/>
      </rPr>
      <t>부피중량</t>
    </r>
    <r>
      <rPr>
        <sz val="6"/>
        <color rgb="FF454545"/>
        <rFont val="Times New Roman"/>
        <family val="1"/>
      </rPr>
      <t xml:space="preserve"> </t>
    </r>
    <r>
      <rPr>
        <sz val="6"/>
        <color rgb="FF454545"/>
        <rFont val="바탕"/>
        <family val="1"/>
        <charset val="129"/>
      </rPr>
      <t>중</t>
    </r>
    <r>
      <rPr>
        <sz val="6"/>
        <color rgb="FF454545"/>
        <rFont val="Times New Roman"/>
        <family val="1"/>
      </rPr>
      <t xml:space="preserve"> </t>
    </r>
    <r>
      <rPr>
        <sz val="6"/>
        <color rgb="FF454545"/>
        <rFont val="바탕"/>
        <family val="1"/>
        <charset val="129"/>
      </rPr>
      <t>더</t>
    </r>
    <r>
      <rPr>
        <sz val="6"/>
        <color rgb="FF454545"/>
        <rFont val="Times New Roman"/>
        <family val="1"/>
      </rPr>
      <t xml:space="preserve"> </t>
    </r>
    <r>
      <rPr>
        <sz val="6"/>
        <color rgb="FF454545"/>
        <rFont val="바탕"/>
        <family val="1"/>
        <charset val="129"/>
      </rPr>
      <t>높은</t>
    </r>
    <r>
      <rPr>
        <sz val="6"/>
        <color rgb="FF454545"/>
        <rFont val="Times New Roman"/>
        <family val="1"/>
      </rPr>
      <t xml:space="preserve"> </t>
    </r>
    <r>
      <rPr>
        <sz val="6"/>
        <color rgb="FF454545"/>
        <rFont val="바탕"/>
        <family val="1"/>
        <charset val="129"/>
      </rPr>
      <t>중량으로</t>
    </r>
    <r>
      <rPr>
        <sz val="6"/>
        <color rgb="FF454545"/>
        <rFont val="Times New Roman"/>
        <family val="1"/>
      </rPr>
      <t xml:space="preserve"> </t>
    </r>
    <r>
      <rPr>
        <sz val="6"/>
        <color rgb="FF454545"/>
        <rFont val="바탕"/>
        <family val="1"/>
        <charset val="129"/>
      </rPr>
      <t>우편요금이</t>
    </r>
    <r>
      <rPr>
        <sz val="6"/>
        <color rgb="FF454545"/>
        <rFont val="Times New Roman"/>
        <family val="1"/>
      </rPr>
      <t xml:space="preserve"> </t>
    </r>
    <r>
      <rPr>
        <sz val="6"/>
        <color rgb="FF454545"/>
        <rFont val="바탕"/>
        <family val="1"/>
        <charset val="129"/>
      </rPr>
      <t>적용됩니다</t>
    </r>
    <r>
      <rPr>
        <sz val="6"/>
        <color rgb="FF454545"/>
        <rFont val="Times New Roman"/>
        <family val="1"/>
      </rPr>
      <t>.</t>
    </r>
    <phoneticPr fontId="6" type="noConversion"/>
  </si>
  <si>
    <t>요율 적용 중량</t>
    <phoneticPr fontId="6" type="noConversion"/>
  </si>
  <si>
    <r>
      <rPr>
        <sz val="6"/>
        <color rgb="FF454545"/>
        <rFont val="바탕"/>
        <family val="1"/>
        <charset val="129"/>
      </rPr>
      <t>부피중량</t>
    </r>
    <r>
      <rPr>
        <sz val="6"/>
        <color rgb="FF454545"/>
        <rFont val="Times New Roman"/>
        <family val="1"/>
      </rPr>
      <t xml:space="preserve">(Kg) : </t>
    </r>
    <r>
      <rPr>
        <sz val="6"/>
        <color rgb="FF454545"/>
        <rFont val="바탕"/>
        <family val="1"/>
        <charset val="129"/>
      </rPr>
      <t>가로</t>
    </r>
    <r>
      <rPr>
        <sz val="6"/>
        <color rgb="FF454545"/>
        <rFont val="Times New Roman"/>
        <family val="1"/>
      </rPr>
      <t>(cm)X</t>
    </r>
    <r>
      <rPr>
        <sz val="6"/>
        <color rgb="FF454545"/>
        <rFont val="바탕"/>
        <family val="1"/>
        <charset val="129"/>
      </rPr>
      <t>세로</t>
    </r>
    <r>
      <rPr>
        <sz val="6"/>
        <color rgb="FF454545"/>
        <rFont val="Times New Roman"/>
        <family val="1"/>
      </rPr>
      <t>(cm)X</t>
    </r>
    <r>
      <rPr>
        <sz val="6"/>
        <color rgb="FF454545"/>
        <rFont val="바탕"/>
        <family val="1"/>
        <charset val="129"/>
      </rPr>
      <t>높이</t>
    </r>
    <r>
      <rPr>
        <sz val="6"/>
        <color rgb="FF454545"/>
        <rFont val="Times New Roman"/>
        <family val="1"/>
      </rPr>
      <t>(cm) / 6,000</t>
    </r>
    <phoneticPr fontId="6" type="noConversion"/>
  </si>
  <si>
    <r>
      <t xml:space="preserve">EMS
</t>
    </r>
    <r>
      <rPr>
        <b/>
        <sz val="9"/>
        <color rgb="FF454545"/>
        <rFont val="바탕"/>
        <family val="1"/>
        <charset val="129"/>
      </rPr>
      <t xml:space="preserve">특별수수료
</t>
    </r>
    <r>
      <rPr>
        <b/>
        <sz val="9"/>
        <color rgb="FF454545"/>
        <rFont val="Times New Roman"/>
        <family val="1"/>
      </rPr>
      <t>(</t>
    </r>
    <r>
      <rPr>
        <b/>
        <sz val="9"/>
        <color rgb="FF454545"/>
        <rFont val="바탕"/>
        <family val="1"/>
        <charset val="129"/>
      </rPr>
      <t>원</t>
    </r>
    <r>
      <rPr>
        <b/>
        <sz val="9"/>
        <color rgb="FF454545"/>
        <rFont val="Times New Roman"/>
        <family val="1"/>
      </rPr>
      <t xml:space="preserve"> / Kg)</t>
    </r>
    <phoneticPr fontId="6" type="noConversion"/>
  </si>
  <si>
    <t>③  가로 (Cm)</t>
    <phoneticPr fontId="6" type="noConversion"/>
  </si>
  <si>
    <t>⑥  중량 (Kg)</t>
    <phoneticPr fontId="6" type="noConversion"/>
  </si>
  <si>
    <t>⑤  높이 (Cm)</t>
    <phoneticPr fontId="6" type="noConversion"/>
  </si>
  <si>
    <t>④  세로 (Cm)</t>
    <phoneticPr fontId="6" type="noConversion"/>
  </si>
  <si>
    <t xml:space="preserve"> ①</t>
    <phoneticPr fontId="6" type="noConversion"/>
  </si>
  <si>
    <t xml:space="preserve"> ②</t>
    <phoneticPr fontId="6" type="noConversion"/>
  </si>
  <si>
    <r>
      <t xml:space="preserve">7Kg </t>
    </r>
    <r>
      <rPr>
        <b/>
        <sz val="9"/>
        <color rgb="FF656565"/>
        <rFont val="바탕"/>
        <family val="1"/>
        <charset val="129"/>
      </rPr>
      <t>이하</t>
    </r>
    <r>
      <rPr>
        <b/>
        <sz val="9"/>
        <color rgb="FF656565"/>
        <rFont val="Times New Roman"/>
        <family val="1"/>
      </rPr>
      <t xml:space="preserve"> 
</t>
    </r>
    <r>
      <rPr>
        <b/>
        <sz val="9"/>
        <color rgb="FF656565"/>
        <rFont val="바탕"/>
        <family val="1"/>
        <charset val="129"/>
      </rPr>
      <t>추가</t>
    </r>
    <r>
      <rPr>
        <b/>
        <sz val="9"/>
        <color rgb="FF656565"/>
        <rFont val="Times New Roman"/>
        <family val="1"/>
      </rPr>
      <t xml:space="preserve"> 15%</t>
    </r>
    <phoneticPr fontId="6" type="noConversion"/>
  </si>
  <si>
    <r>
      <t xml:space="preserve">7Kg </t>
    </r>
    <r>
      <rPr>
        <b/>
        <sz val="9"/>
        <color rgb="FF656565"/>
        <rFont val="바탕"/>
        <family val="1"/>
        <charset val="129"/>
      </rPr>
      <t>이하</t>
    </r>
    <r>
      <rPr>
        <b/>
        <sz val="9"/>
        <color rgb="FF656565"/>
        <rFont val="Times New Roman"/>
        <family val="1"/>
      </rPr>
      <t xml:space="preserve"> 
</t>
    </r>
    <r>
      <rPr>
        <b/>
        <sz val="9"/>
        <color rgb="FF656565"/>
        <rFont val="바탕"/>
        <family val="1"/>
        <charset val="129"/>
      </rPr>
      <t>추가</t>
    </r>
    <r>
      <rPr>
        <b/>
        <sz val="9"/>
        <color rgb="FF656565"/>
        <rFont val="Times New Roman"/>
        <family val="1"/>
      </rPr>
      <t xml:space="preserve"> 5%</t>
    </r>
    <phoneticPr fontId="6" type="noConversion"/>
  </si>
  <si>
    <r>
      <rPr>
        <b/>
        <sz val="9"/>
        <color rgb="FF656565"/>
        <rFont val="바탕"/>
        <family val="1"/>
        <charset val="129"/>
      </rPr>
      <t>호주</t>
    </r>
    <r>
      <rPr>
        <b/>
        <sz val="9"/>
        <color rgb="FF656565"/>
        <rFont val="Times New Roman"/>
        <family val="1"/>
      </rPr>
      <t xml:space="preserve"> (No Svc)</t>
    </r>
    <phoneticPr fontId="6" type="noConversion"/>
  </si>
  <si>
    <r>
      <rPr>
        <b/>
        <sz val="9"/>
        <color rgb="FF656565"/>
        <rFont val="바탕"/>
        <family val="1"/>
        <charset val="129"/>
      </rPr>
      <t>뉴질랜드</t>
    </r>
    <r>
      <rPr>
        <b/>
        <sz val="9"/>
        <color rgb="FF656565"/>
        <rFont val="Times New Roman"/>
        <family val="1"/>
      </rPr>
      <t xml:space="preserve"> 
(No Svc)</t>
    </r>
    <phoneticPr fontId="6" type="noConversion"/>
  </si>
  <si>
    <r>
      <t xml:space="preserve">CJ </t>
    </r>
    <r>
      <rPr>
        <b/>
        <sz val="9"/>
        <color rgb="FF454545"/>
        <rFont val="바탕"/>
        <family val="1"/>
        <charset val="129"/>
      </rPr>
      <t>기본</t>
    </r>
    <r>
      <rPr>
        <b/>
        <sz val="9"/>
        <color rgb="FF454545"/>
        <rFont val="Times New Roman"/>
        <family val="1"/>
      </rPr>
      <t xml:space="preserve"> 
</t>
    </r>
    <r>
      <rPr>
        <b/>
        <sz val="9"/>
        <color rgb="FF454545"/>
        <rFont val="바탕"/>
        <family val="1"/>
        <charset val="129"/>
      </rPr>
      <t>할인율</t>
    </r>
    <phoneticPr fontId="6" type="noConversion"/>
  </si>
  <si>
    <t>추가 
할인율</t>
    <phoneticPr fontId="6" type="noConversion"/>
  </si>
  <si>
    <t>필수값 ①~⑥ 선택/입력</t>
    <phoneticPr fontId="6" type="noConversion"/>
  </si>
  <si>
    <t>Kotra - 관세청- CJ대한통운 EMS 요율 조회</t>
    <phoneticPr fontId="6" type="noConversion"/>
  </si>
  <si>
    <t>그리스</t>
  </si>
  <si>
    <t>레바논</t>
  </si>
  <si>
    <t>우즈베키스탄</t>
  </si>
  <si>
    <t>이탈리아</t>
  </si>
  <si>
    <t>캄보디아</t>
  </si>
  <si>
    <r>
      <rPr>
        <b/>
        <sz val="12"/>
        <color rgb="FF454545"/>
        <rFont val="바탕"/>
        <family val="1"/>
        <charset val="129"/>
      </rPr>
      <t>국가별</t>
    </r>
    <r>
      <rPr>
        <b/>
        <sz val="12"/>
        <color rgb="FF454545"/>
        <rFont val="Times New Roman"/>
        <family val="1"/>
      </rPr>
      <t xml:space="preserve"> </t>
    </r>
    <r>
      <rPr>
        <b/>
        <sz val="12"/>
        <color rgb="FF454545"/>
        <rFont val="바탕"/>
        <family val="1"/>
        <charset val="129"/>
      </rPr>
      <t>국제항공우편</t>
    </r>
    <r>
      <rPr>
        <b/>
        <sz val="12"/>
        <color rgb="FF454545"/>
        <rFont val="Times New Roman"/>
        <family val="1"/>
      </rPr>
      <t xml:space="preserve"> </t>
    </r>
    <r>
      <rPr>
        <b/>
        <sz val="12"/>
        <color rgb="FF454545"/>
        <rFont val="바탕"/>
        <family val="1"/>
        <charset val="129"/>
      </rPr>
      <t>특별운송수수료</t>
    </r>
    <r>
      <rPr>
        <b/>
        <sz val="12"/>
        <color rgb="FF454545"/>
        <rFont val="Times New Roman"/>
        <family val="1"/>
      </rPr>
      <t>( '21</t>
    </r>
    <r>
      <rPr>
        <b/>
        <sz val="12"/>
        <color rgb="FF454545"/>
        <rFont val="바탕"/>
        <family val="1"/>
        <charset val="129"/>
      </rPr>
      <t>년</t>
    </r>
    <r>
      <rPr>
        <b/>
        <sz val="12"/>
        <color rgb="FF454545"/>
        <rFont val="Times New Roman"/>
        <family val="1"/>
      </rPr>
      <t xml:space="preserve"> 7</t>
    </r>
    <r>
      <rPr>
        <b/>
        <sz val="12"/>
        <color rgb="FF454545"/>
        <rFont val="바탕"/>
        <family val="1"/>
        <charset val="129"/>
      </rPr>
      <t>월</t>
    </r>
    <r>
      <rPr>
        <b/>
        <sz val="12"/>
        <color rgb="FF454545"/>
        <rFont val="Times New Roman"/>
        <family val="1"/>
      </rPr>
      <t xml:space="preserve"> 19</t>
    </r>
    <r>
      <rPr>
        <b/>
        <sz val="12"/>
        <color rgb="FF454545"/>
        <rFont val="바탕"/>
        <family val="1"/>
        <charset val="129"/>
      </rPr>
      <t>일</t>
    </r>
    <r>
      <rPr>
        <b/>
        <sz val="12"/>
        <color rgb="FF454545"/>
        <rFont val="Times New Roman"/>
        <family val="1"/>
      </rPr>
      <t xml:space="preserve"> </t>
    </r>
    <r>
      <rPr>
        <b/>
        <sz val="12"/>
        <color rgb="FF454545"/>
        <rFont val="바탕"/>
        <family val="1"/>
        <charset val="129"/>
      </rPr>
      <t>시행</t>
    </r>
    <r>
      <rPr>
        <b/>
        <sz val="12"/>
        <color rgb="FF454545"/>
        <rFont val="Times New Roman"/>
        <family val="1"/>
      </rPr>
      <t xml:space="preserve">) </t>
    </r>
    <phoneticPr fontId="6" type="noConversion"/>
  </si>
  <si>
    <r>
      <t xml:space="preserve">EMS </t>
    </r>
    <r>
      <rPr>
        <sz val="11"/>
        <color rgb="FF454545"/>
        <rFont val="바탕"/>
        <family val="1"/>
        <charset val="129"/>
      </rPr>
      <t>서비스</t>
    </r>
    <r>
      <rPr>
        <sz val="11"/>
        <color rgb="FF454545"/>
        <rFont val="Times New Roman"/>
        <family val="1"/>
      </rPr>
      <t xml:space="preserve"> </t>
    </r>
    <r>
      <rPr>
        <sz val="11"/>
        <color rgb="FF454545"/>
        <rFont val="바탕"/>
        <family val="1"/>
        <charset val="129"/>
      </rPr>
      <t>요율표</t>
    </r>
    <r>
      <rPr>
        <sz val="11"/>
        <color rgb="FF454545"/>
        <rFont val="Times New Roman"/>
        <family val="1"/>
      </rPr>
      <t xml:space="preserve"> (</t>
    </r>
    <r>
      <rPr>
        <sz val="11"/>
        <color rgb="FF454545"/>
        <rFont val="바탕"/>
        <family val="1"/>
        <charset val="129"/>
      </rPr>
      <t>특별수수료</t>
    </r>
    <r>
      <rPr>
        <sz val="11"/>
        <color rgb="FF454545"/>
        <rFont val="Times New Roman"/>
        <family val="1"/>
      </rPr>
      <t xml:space="preserve"> '21.7.19 </t>
    </r>
    <r>
      <rPr>
        <sz val="11"/>
        <color rgb="FF454545"/>
        <rFont val="바탕"/>
        <family val="1"/>
        <charset val="129"/>
      </rPr>
      <t>고시</t>
    </r>
    <r>
      <rPr>
        <sz val="11"/>
        <color rgb="FF454545"/>
        <rFont val="Times New Roman"/>
        <family val="1"/>
      </rPr>
      <t xml:space="preserve"> </t>
    </r>
    <r>
      <rPr>
        <sz val="11"/>
        <color rgb="FF454545"/>
        <rFont val="바탕"/>
        <family val="1"/>
        <charset val="129"/>
      </rPr>
      <t>포함</t>
    </r>
    <r>
      <rPr>
        <sz val="11"/>
        <color rgb="FF454545"/>
        <rFont val="Times New Roman"/>
        <family val="1"/>
      </rPr>
      <t>)</t>
    </r>
    <phoneticPr fontId="6" type="noConversion"/>
  </si>
  <si>
    <r>
      <t xml:space="preserve">Kotra - </t>
    </r>
    <r>
      <rPr>
        <sz val="14"/>
        <rFont val="바탕"/>
        <family val="1"/>
        <charset val="129"/>
      </rPr>
      <t>관세청</t>
    </r>
    <r>
      <rPr>
        <sz val="14"/>
        <rFont val="Times New Roman"/>
        <family val="1"/>
      </rPr>
      <t xml:space="preserve"> - CJ </t>
    </r>
    <r>
      <rPr>
        <sz val="14"/>
        <rFont val="바탕"/>
        <family val="1"/>
        <charset val="129"/>
      </rPr>
      <t>대한통운</t>
    </r>
    <r>
      <rPr>
        <sz val="14"/>
        <rFont val="Times New Roman"/>
        <family val="1"/>
      </rPr>
      <t xml:space="preserve"> </t>
    </r>
    <r>
      <rPr>
        <sz val="14"/>
        <rFont val="바탕"/>
        <family val="1"/>
        <charset val="129"/>
      </rPr>
      <t>전자상거래</t>
    </r>
    <r>
      <rPr>
        <sz val="14"/>
        <rFont val="Times New Roman"/>
        <family val="1"/>
      </rPr>
      <t xml:space="preserve"> EMS </t>
    </r>
    <r>
      <rPr>
        <sz val="14"/>
        <rFont val="바탕"/>
        <family val="1"/>
        <charset val="129"/>
      </rPr>
      <t>서비스</t>
    </r>
    <r>
      <rPr>
        <sz val="14"/>
        <rFont val="Times New Roman"/>
        <family val="1"/>
      </rPr>
      <t xml:space="preserve"> </t>
    </r>
    <r>
      <rPr>
        <sz val="14"/>
        <rFont val="바탕"/>
        <family val="1"/>
        <charset val="129"/>
      </rPr>
      <t>요율표</t>
    </r>
    <r>
      <rPr>
        <sz val="14"/>
        <rFont val="Times New Roman"/>
        <family val="1"/>
      </rPr>
      <t xml:space="preserve"> (</t>
    </r>
    <r>
      <rPr>
        <sz val="14"/>
        <rFont val="바탕"/>
        <family val="1"/>
        <charset val="129"/>
      </rPr>
      <t>특별수수료</t>
    </r>
    <r>
      <rPr>
        <sz val="14"/>
        <rFont val="Times New Roman"/>
        <family val="1"/>
      </rPr>
      <t xml:space="preserve"> '21.7.19 </t>
    </r>
    <r>
      <rPr>
        <sz val="14"/>
        <rFont val="바탕"/>
        <family val="1"/>
        <charset val="129"/>
      </rPr>
      <t>고시</t>
    </r>
    <r>
      <rPr>
        <sz val="14"/>
        <rFont val="Times New Roman"/>
        <family val="1"/>
      </rPr>
      <t xml:space="preserve"> </t>
    </r>
    <r>
      <rPr>
        <sz val="14"/>
        <rFont val="바탕"/>
        <family val="1"/>
        <charset val="129"/>
      </rPr>
      <t>포함</t>
    </r>
    <r>
      <rPr>
        <sz val="14"/>
        <rFont val="Times New Roman"/>
        <family val="1"/>
      </rPr>
      <t>)</t>
    </r>
    <phoneticPr fontId="6" type="noConversion"/>
  </si>
  <si>
    <r>
      <rPr>
        <sz val="6"/>
        <color theme="1"/>
        <rFont val="바탕"/>
        <family val="1"/>
        <charset val="129"/>
      </rPr>
      <t>할인요율</t>
    </r>
    <r>
      <rPr>
        <sz val="6"/>
        <color theme="1"/>
        <rFont val="Times New Roman"/>
        <family val="1"/>
      </rPr>
      <t xml:space="preserve"> </t>
    </r>
    <r>
      <rPr>
        <sz val="6"/>
        <color theme="1"/>
        <rFont val="바탕"/>
        <family val="1"/>
        <charset val="129"/>
      </rPr>
      <t>적용</t>
    </r>
    <r>
      <rPr>
        <sz val="6"/>
        <color theme="1"/>
        <rFont val="Times New Roman"/>
        <family val="1"/>
      </rPr>
      <t xml:space="preserve"> </t>
    </r>
    <r>
      <rPr>
        <sz val="6"/>
        <color theme="1"/>
        <rFont val="바탕"/>
        <family val="1"/>
        <charset val="129"/>
      </rPr>
      <t>제외</t>
    </r>
    <r>
      <rPr>
        <sz val="6"/>
        <color theme="1"/>
        <rFont val="Times New Roman"/>
        <family val="1"/>
      </rPr>
      <t xml:space="preserve"> </t>
    </r>
    <r>
      <rPr>
        <sz val="6"/>
        <color theme="1"/>
        <rFont val="바탕"/>
        <family val="1"/>
        <charset val="129"/>
      </rPr>
      <t>대상</t>
    </r>
    <r>
      <rPr>
        <sz val="6"/>
        <color theme="1"/>
        <rFont val="Times New Roman"/>
        <family val="1"/>
      </rPr>
      <t xml:space="preserve"> </t>
    </r>
    <phoneticPr fontId="6" type="noConversion"/>
  </si>
  <si>
    <t>기본 요율 할인율</t>
    <phoneticPr fontId="6" type="noConversion"/>
  </si>
  <si>
    <t>: 전세계 기본 15% + 5~15% (국가별, 조건 충족 시)</t>
    <phoneticPr fontId="6" type="noConversion"/>
  </si>
  <si>
    <r>
      <t xml:space="preserve">: </t>
    </r>
    <r>
      <rPr>
        <b/>
        <sz val="6"/>
        <color theme="1"/>
        <rFont val="바탕"/>
        <family val="1"/>
        <charset val="129"/>
      </rPr>
      <t>국가별</t>
    </r>
    <r>
      <rPr>
        <b/>
        <sz val="6"/>
        <color theme="1"/>
        <rFont val="Times New Roman"/>
        <family val="1"/>
      </rPr>
      <t xml:space="preserve"> </t>
    </r>
    <r>
      <rPr>
        <b/>
        <sz val="6"/>
        <color theme="1"/>
        <rFont val="바탕"/>
        <family val="1"/>
        <charset val="129"/>
      </rPr>
      <t>특별운송수수료</t>
    </r>
    <r>
      <rPr>
        <b/>
        <sz val="6"/>
        <color theme="1"/>
        <rFont val="Times New Roman"/>
        <family val="1"/>
      </rPr>
      <t xml:space="preserve">, </t>
    </r>
    <r>
      <rPr>
        <b/>
        <sz val="6"/>
        <color theme="1"/>
        <rFont val="바탕"/>
        <family val="1"/>
        <charset val="129"/>
      </rPr>
      <t>보험수수료</t>
    </r>
    <phoneticPr fontId="6" type="noConversion"/>
  </si>
  <si>
    <t>특별운송수수료</t>
    <phoneticPr fontId="6" type="noConversion"/>
  </si>
  <si>
    <t>EMS 기본요율</t>
    <phoneticPr fontId="6" type="noConversion"/>
  </si>
  <si>
    <t>CJ-EMS 할인 요율</t>
    <phoneticPr fontId="6" type="noConversion"/>
  </si>
  <si>
    <t>CJ-EMS 할인율</t>
    <phoneticPr fontId="6" type="noConversion"/>
  </si>
  <si>
    <t>네덜란드</t>
  </si>
  <si>
    <t>네덜란드</t>
    <phoneticPr fontId="6" type="noConversion"/>
  </si>
  <si>
    <t>우즈베키스탄</t>
    <phoneticPr fontId="6" type="noConversion"/>
  </si>
  <si>
    <t>그리스</t>
    <phoneticPr fontId="6" type="noConversion"/>
  </si>
  <si>
    <t>캄보디아</t>
    <phoneticPr fontId="6" type="noConversion"/>
  </si>
  <si>
    <t>캄보디아</t>
    <phoneticPr fontId="6" type="noConversion"/>
  </si>
  <si>
    <t>합계 요금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</si>
</sst>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8" formatCode="_-[$₩-412]* #,##0_-;\-[$₩-412]* #,##0_-;_-[$₩-412]* &quot;-&quot;??_-;_-@_-"/>
  </numFmts>
  <fonts count="4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Times New Roman"/>
      <family val="1"/>
    </font>
    <font>
      <b/>
      <sz val="7"/>
      <color rgb="FF656565"/>
      <name val="Times New Roman"/>
      <family val="1"/>
    </font>
    <font>
      <sz val="7"/>
      <color rgb="FF454545"/>
      <name val="Times New Roman"/>
      <family val="1"/>
    </font>
    <font>
      <u/>
      <sz val="11"/>
      <color theme="1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rgb="FF454545"/>
      <name val="Times New Roman"/>
      <family val="1"/>
    </font>
    <font>
      <b/>
      <sz val="11"/>
      <color theme="1"/>
      <name val="Times New Roman"/>
      <family val="1"/>
    </font>
    <font>
      <b/>
      <sz val="9"/>
      <color rgb="FF656565"/>
      <name val="Times New Roman"/>
      <family val="1"/>
    </font>
    <font>
      <sz val="9"/>
      <color rgb="FF454545"/>
      <name val="Times New Roman"/>
      <family val="1"/>
    </font>
    <font>
      <sz val="10"/>
      <color rgb="FF454545"/>
      <name val="Times New Roman"/>
      <family val="1"/>
    </font>
    <font>
      <sz val="10"/>
      <color rgb="FF454545"/>
      <name val="맑은 고딕"/>
      <family val="2"/>
      <charset val="129"/>
    </font>
    <font>
      <b/>
      <sz val="9"/>
      <color rgb="FF656565"/>
      <name val="바탕"/>
      <family val="1"/>
      <charset val="129"/>
    </font>
    <font>
      <b/>
      <sz val="9"/>
      <color rgb="FF454545"/>
      <name val="Times New Roman"/>
      <family val="1"/>
    </font>
    <font>
      <b/>
      <sz val="12"/>
      <color rgb="FF454545"/>
      <name val="Times New Roman"/>
      <family val="1"/>
    </font>
    <font>
      <b/>
      <sz val="7"/>
      <color rgb="FF656565"/>
      <name val="바탕"/>
      <family val="1"/>
      <charset val="129"/>
    </font>
    <font>
      <b/>
      <sz val="10"/>
      <color rgb="FF656565"/>
      <name val="바탕"/>
      <family val="1"/>
      <charset val="129"/>
    </font>
    <font>
      <sz val="9"/>
      <color theme="1"/>
      <name val="맑은 고딕"/>
      <family val="2"/>
      <charset val="129"/>
      <scheme val="minor"/>
    </font>
    <font>
      <sz val="11"/>
      <color rgb="FF454545"/>
      <name val="Times New Roman"/>
      <family val="1"/>
    </font>
    <font>
      <sz val="11"/>
      <color rgb="FF454545"/>
      <name val="바탕"/>
      <family val="1"/>
      <charset val="129"/>
    </font>
    <font>
      <sz val="8"/>
      <color rgb="FF454545"/>
      <name val="바탕"/>
      <family val="1"/>
      <charset val="129"/>
    </font>
    <font>
      <sz val="14"/>
      <name val="Times New Roman"/>
      <family val="1"/>
    </font>
    <font>
      <sz val="14"/>
      <name val="바탕"/>
      <family val="1"/>
      <charset val="129"/>
    </font>
    <font>
      <sz val="11"/>
      <color theme="1"/>
      <name val="맑은 고딕"/>
      <family val="2"/>
      <charset val="129"/>
    </font>
    <font>
      <sz val="11"/>
      <color theme="1"/>
      <name val="맑은 고딕"/>
      <family val="3"/>
      <charset val="129"/>
    </font>
    <font>
      <b/>
      <sz val="12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ajor"/>
    </font>
    <font>
      <sz val="6"/>
      <color rgb="FF454545"/>
      <name val="Times New Roman"/>
      <family val="1"/>
    </font>
    <font>
      <sz val="6"/>
      <color rgb="FF454545"/>
      <name val="바탕"/>
      <family val="1"/>
      <charset val="129"/>
    </font>
    <font>
      <b/>
      <sz val="9"/>
      <color rgb="FF454545"/>
      <name val="바탕"/>
      <family val="1"/>
      <charset val="129"/>
    </font>
    <font>
      <sz val="6"/>
      <color theme="1"/>
      <name val="바탕"/>
      <family val="1"/>
      <charset val="129"/>
    </font>
    <font>
      <sz val="6"/>
      <color theme="1"/>
      <name val="Times New Roman"/>
      <family val="1"/>
    </font>
    <font>
      <b/>
      <sz val="12"/>
      <color rgb="FF454545"/>
      <name val="바탕"/>
      <family val="1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6"/>
      <color theme="1"/>
      <name val="Times New Roman"/>
      <family val="1"/>
    </font>
    <font>
      <b/>
      <sz val="6"/>
      <color theme="1"/>
      <name val="바탕"/>
      <family val="1"/>
      <charset val="129"/>
    </font>
    <font>
      <sz val="11"/>
      <color theme="0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ajor"/>
    </font>
    <font>
      <sz val="9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</font>
    <font>
      <sz val="9"/>
      <color rgb="FF454545"/>
      <name val="바탕"/>
      <family val="1"/>
      <charset val="129"/>
    </font>
  </fonts>
  <fills count="9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rgb="FFE0E0E0"/>
      </bottom>
      <diagonal/>
    </border>
    <border>
      <left style="medium">
        <color rgb="FFE0E0E0"/>
      </left>
      <right style="medium">
        <color rgb="FFE0E0E0"/>
      </right>
      <top/>
      <bottom style="medium">
        <color rgb="FFE0E0E0"/>
      </bottom>
      <diagonal/>
    </border>
    <border>
      <left/>
      <right style="medium">
        <color rgb="FFE0E0E0"/>
      </right>
      <top/>
      <bottom style="medium">
        <color rgb="FFE0E0E0"/>
      </bottom>
      <diagonal/>
    </border>
    <border>
      <left/>
      <right/>
      <top style="medium">
        <color rgb="FF888888"/>
      </top>
      <bottom/>
      <diagonal/>
    </border>
    <border>
      <left/>
      <right style="medium">
        <color rgb="FFE0E0E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5" fillId="0" borderId="0" xfId="3">
      <alignment vertical="center"/>
    </xf>
    <xf numFmtId="3" fontId="10" fillId="3" borderId="6" xfId="0" applyNumberFormat="1" applyFont="1" applyFill="1" applyBorder="1" applyAlignment="1">
      <alignment horizontal="center" vertical="center" wrapText="1"/>
    </xf>
    <xf numFmtId="3" fontId="11" fillId="3" borderId="5" xfId="0" applyNumberFormat="1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3" fontId="11" fillId="3" borderId="5" xfId="0" applyNumberFormat="1" applyFont="1" applyFill="1" applyBorder="1" applyAlignment="1">
      <alignment horizontal="left" vertical="center"/>
    </xf>
    <xf numFmtId="3" fontId="4" fillId="5" borderId="3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7" fillId="0" borderId="0" xfId="0" applyFont="1">
      <alignment vertical="center"/>
    </xf>
    <xf numFmtId="0" fontId="19" fillId="0" borderId="0" xfId="0" applyFont="1" applyAlignment="1">
      <alignment vertical="top"/>
    </xf>
    <xf numFmtId="0" fontId="7" fillId="0" borderId="0" xfId="0" applyFont="1" applyAlignment="1">
      <alignment vertical="center"/>
    </xf>
    <xf numFmtId="3" fontId="10" fillId="4" borderId="14" xfId="0" applyNumberFormat="1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9" fontId="9" fillId="2" borderId="14" xfId="0" applyNumberFormat="1" applyFont="1" applyFill="1" applyBorder="1" applyAlignment="1">
      <alignment horizontal="center" vertical="center" wrapText="1"/>
    </xf>
    <xf numFmtId="3" fontId="14" fillId="4" borderId="14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top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Protection="1">
      <alignment vertical="center"/>
    </xf>
    <xf numFmtId="0" fontId="27" fillId="0" borderId="0" xfId="0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Protection="1">
      <alignment vertical="center"/>
    </xf>
    <xf numFmtId="0" fontId="9" fillId="2" borderId="14" xfId="0" applyFont="1" applyFill="1" applyBorder="1" applyAlignment="1" applyProtection="1">
      <alignment horizontal="center" vertical="center" wrapText="1"/>
    </xf>
    <xf numFmtId="0" fontId="13" fillId="2" borderId="14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8" fillId="8" borderId="0" xfId="0" quotePrefix="1" applyFont="1" applyFill="1" applyBorder="1" applyAlignment="1" applyProtection="1">
      <alignment horizontal="center" vertical="center"/>
    </xf>
    <xf numFmtId="3" fontId="14" fillId="4" borderId="15" xfId="0" applyNumberFormat="1" applyFont="1" applyFill="1" applyBorder="1" applyAlignment="1">
      <alignment horizontal="center" vertical="center" wrapText="1"/>
    </xf>
    <xf numFmtId="3" fontId="10" fillId="4" borderId="15" xfId="0" applyNumberFormat="1" applyFont="1" applyFill="1" applyBorder="1" applyAlignment="1">
      <alignment horizontal="center" vertical="center" wrapText="1"/>
    </xf>
    <xf numFmtId="0" fontId="0" fillId="0" borderId="0" xfId="0" applyBorder="1" applyProtection="1">
      <alignment vertical="center"/>
    </xf>
    <xf numFmtId="9" fontId="8" fillId="6" borderId="17" xfId="2" applyFont="1" applyFill="1" applyBorder="1" applyAlignment="1" applyProtection="1">
      <alignment horizontal="right" vertical="center"/>
    </xf>
    <xf numFmtId="3" fontId="14" fillId="6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>
      <alignment vertical="center"/>
    </xf>
    <xf numFmtId="0" fontId="36" fillId="0" borderId="0" xfId="0" applyFont="1" applyBorder="1" applyAlignment="1" applyProtection="1">
      <alignment horizontal="left" vertical="center" indent="1"/>
    </xf>
    <xf numFmtId="0" fontId="37" fillId="0" borderId="0" xfId="0" applyFont="1" applyBorder="1" applyAlignment="1" applyProtection="1">
      <alignment horizontal="left" vertical="center" indent="1"/>
    </xf>
    <xf numFmtId="0" fontId="27" fillId="7" borderId="0" xfId="0" applyFont="1" applyFill="1" applyBorder="1" applyAlignment="1" applyProtection="1">
      <alignment horizontal="center" vertical="center" wrapText="1"/>
    </xf>
    <xf numFmtId="0" fontId="28" fillId="0" borderId="0" xfId="0" applyFont="1" applyBorder="1" applyAlignment="1">
      <alignment horizontal="right" vertical="center" indent="1"/>
    </xf>
    <xf numFmtId="0" fontId="28" fillId="0" borderId="0" xfId="0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3" fontId="15" fillId="3" borderId="11" xfId="0" applyNumberFormat="1" applyFont="1" applyFill="1" applyBorder="1" applyAlignment="1">
      <alignment horizontal="center" vertical="center" wrapText="1"/>
    </xf>
    <xf numFmtId="3" fontId="15" fillId="3" borderId="12" xfId="0" applyNumberFormat="1" applyFont="1" applyFill="1" applyBorder="1" applyAlignment="1">
      <alignment horizontal="center" vertical="center" wrapText="1"/>
    </xf>
    <xf numFmtId="3" fontId="15" fillId="3" borderId="13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3" fontId="15" fillId="3" borderId="6" xfId="0" applyNumberFormat="1" applyFont="1" applyFill="1" applyBorder="1" applyAlignment="1">
      <alignment horizontal="center" vertical="center" wrapText="1"/>
    </xf>
    <xf numFmtId="178" fontId="2" fillId="6" borderId="0" xfId="1" applyNumberFormat="1" applyFont="1" applyFill="1" applyBorder="1" applyAlignment="1" applyProtection="1">
      <alignment horizontal="center" vertical="center"/>
    </xf>
    <xf numFmtId="178" fontId="2" fillId="4" borderId="16" xfId="1" applyNumberFormat="1" applyFont="1" applyFill="1" applyBorder="1" applyAlignment="1" applyProtection="1">
      <alignment horizontal="center" vertical="center"/>
    </xf>
    <xf numFmtId="0" fontId="40" fillId="4" borderId="16" xfId="0" applyFont="1" applyFill="1" applyBorder="1" applyAlignment="1" applyProtection="1">
      <alignment horizontal="right" vertical="center"/>
    </xf>
    <xf numFmtId="178" fontId="2" fillId="6" borderId="18" xfId="1" applyNumberFormat="1" applyFont="1" applyFill="1" applyBorder="1" applyAlignment="1" applyProtection="1">
      <alignment horizontal="center" vertical="center"/>
    </xf>
    <xf numFmtId="0" fontId="32" fillId="0" borderId="0" xfId="0" applyFont="1" applyBorder="1" applyAlignment="1" applyProtection="1">
      <alignment horizontal="left" vertical="center" indent="1"/>
    </xf>
    <xf numFmtId="0" fontId="31" fillId="0" borderId="0" xfId="0" applyFont="1" applyBorder="1" applyAlignment="1" applyProtection="1">
      <alignment horizontal="left" vertical="center" indent="1"/>
    </xf>
    <xf numFmtId="0" fontId="26" fillId="6" borderId="19" xfId="0" applyFont="1" applyFill="1" applyBorder="1" applyAlignment="1" applyProtection="1">
      <alignment horizontal="center" vertical="center"/>
    </xf>
    <xf numFmtId="0" fontId="26" fillId="6" borderId="20" xfId="0" applyFont="1" applyFill="1" applyBorder="1" applyAlignment="1" applyProtection="1">
      <alignment horizontal="center" vertical="center"/>
    </xf>
    <xf numFmtId="0" fontId="26" fillId="6" borderId="21" xfId="0" applyFont="1" applyFill="1" applyBorder="1" applyAlignment="1" applyProtection="1">
      <alignment horizontal="center" vertical="center"/>
    </xf>
    <xf numFmtId="0" fontId="2" fillId="0" borderId="22" xfId="0" applyFont="1" applyBorder="1" applyProtection="1">
      <alignment vertical="center"/>
    </xf>
    <xf numFmtId="0" fontId="2" fillId="0" borderId="23" xfId="0" applyFont="1" applyBorder="1" applyProtection="1">
      <alignment vertical="center"/>
    </xf>
    <xf numFmtId="0" fontId="40" fillId="0" borderId="22" xfId="0" applyFont="1" applyBorder="1" applyAlignment="1" applyProtection="1">
      <alignment horizontal="center" vertical="center"/>
    </xf>
    <xf numFmtId="0" fontId="27" fillId="7" borderId="23" xfId="0" applyFont="1" applyFill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vertical="center"/>
    </xf>
    <xf numFmtId="0" fontId="27" fillId="0" borderId="23" xfId="0" applyFont="1" applyBorder="1" applyAlignment="1" applyProtection="1">
      <alignment horizontal="center" vertical="center"/>
    </xf>
    <xf numFmtId="0" fontId="28" fillId="0" borderId="23" xfId="0" applyFont="1" applyBorder="1" applyAlignment="1">
      <alignment horizontal="right" vertical="center" indent="1"/>
    </xf>
    <xf numFmtId="0" fontId="28" fillId="0" borderId="23" xfId="0" applyFont="1" applyBorder="1" applyAlignment="1">
      <alignment horizontal="center" vertical="top"/>
    </xf>
    <xf numFmtId="0" fontId="0" fillId="0" borderId="23" xfId="0" applyBorder="1" applyProtection="1">
      <alignment vertical="center"/>
    </xf>
    <xf numFmtId="0" fontId="31" fillId="0" borderId="23" xfId="0" applyFont="1" applyBorder="1" applyAlignment="1" applyProtection="1">
      <alignment vertical="center"/>
    </xf>
    <xf numFmtId="0" fontId="25" fillId="0" borderId="22" xfId="0" applyFont="1" applyBorder="1" applyAlignment="1" applyProtection="1">
      <alignment horizontal="center" vertical="center"/>
    </xf>
    <xf numFmtId="0" fontId="37" fillId="0" borderId="23" xfId="0" applyFont="1" applyBorder="1" applyAlignment="1" applyProtection="1">
      <alignment horizontal="left" vertical="center" indent="1"/>
    </xf>
    <xf numFmtId="0" fontId="40" fillId="4" borderId="24" xfId="0" applyFont="1" applyFill="1" applyBorder="1" applyAlignment="1" applyProtection="1">
      <alignment horizontal="center" vertical="center"/>
    </xf>
    <xf numFmtId="0" fontId="32" fillId="0" borderId="23" xfId="0" applyFont="1" applyBorder="1" applyAlignment="1" applyProtection="1">
      <alignment vertical="center"/>
    </xf>
    <xf numFmtId="0" fontId="40" fillId="6" borderId="22" xfId="0" applyFont="1" applyFill="1" applyBorder="1" applyAlignment="1" applyProtection="1">
      <alignment horizontal="center" vertical="center"/>
    </xf>
    <xf numFmtId="0" fontId="36" fillId="0" borderId="23" xfId="0" applyFont="1" applyBorder="1" applyAlignment="1" applyProtection="1">
      <alignment horizontal="left" vertical="center" indent="1"/>
    </xf>
    <xf numFmtId="0" fontId="40" fillId="6" borderId="25" xfId="0" applyFont="1" applyFill="1" applyBorder="1" applyAlignment="1" applyProtection="1">
      <alignment horizontal="center" vertical="center"/>
    </xf>
    <xf numFmtId="0" fontId="41" fillId="6" borderId="26" xfId="0" applyFont="1" applyFill="1" applyBorder="1" applyAlignment="1" applyProtection="1">
      <alignment horizontal="center" vertical="center"/>
    </xf>
    <xf numFmtId="178" fontId="8" fillId="6" borderId="27" xfId="1" applyNumberFormat="1" applyFont="1" applyFill="1" applyBorder="1" applyAlignment="1" applyProtection="1">
      <alignment horizontal="center" vertical="center"/>
    </xf>
    <xf numFmtId="0" fontId="2" fillId="0" borderId="27" xfId="0" applyFont="1" applyBorder="1" applyProtection="1">
      <alignment vertical="center"/>
    </xf>
    <xf numFmtId="0" fontId="2" fillId="0" borderId="28" xfId="0" applyFont="1" applyBorder="1" applyProtection="1">
      <alignment vertical="center"/>
    </xf>
    <xf numFmtId="0" fontId="39" fillId="7" borderId="6" xfId="0" applyFont="1" applyFill="1" applyBorder="1" applyAlignment="1" applyProtection="1">
      <alignment horizontal="center" vertical="center"/>
      <protection locked="0"/>
    </xf>
    <xf numFmtId="3" fontId="42" fillId="3" borderId="6" xfId="0" applyNumberFormat="1" applyFont="1" applyFill="1" applyBorder="1" applyAlignment="1">
      <alignment horizontal="center" vertical="center" wrapText="1"/>
    </xf>
    <xf numFmtId="9" fontId="9" fillId="2" borderId="6" xfId="0" applyNumberFormat="1" applyFont="1" applyFill="1" applyBorder="1" applyAlignment="1" applyProtection="1">
      <alignment horizontal="center" vertical="center" wrapText="1"/>
    </xf>
    <xf numFmtId="9" fontId="38" fillId="0" borderId="0" xfId="2" applyFont="1">
      <alignment vertical="center"/>
    </xf>
    <xf numFmtId="9" fontId="0" fillId="0" borderId="0" xfId="0" applyNumberFormat="1">
      <alignment vertical="center"/>
    </xf>
    <xf numFmtId="9" fontId="38" fillId="0" borderId="0" xfId="0" applyNumberFormat="1" applyFont="1">
      <alignment vertical="center"/>
    </xf>
  </cellXfs>
  <cellStyles count="4">
    <cellStyle name="백분율" xfId="2" builtinId="5"/>
    <cellStyle name="쉼표 [0]" xfId="1" builtinId="6"/>
    <cellStyle name="표준" xfId="0" builtinId="0"/>
    <cellStyle name="하이퍼링크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157162</xdr:colOff>
      <xdr:row>3</xdr:row>
      <xdr:rowOff>114300</xdr:rowOff>
    </xdr:from>
    <xdr:to>
      <xdr:col>4</xdr:col>
      <xdr:colOff>7620</xdr:colOff>
      <xdr:row>3</xdr:row>
      <xdr:rowOff>114300</xdr:rowOff>
    </xdr:to>
    <xdr:cxnSp macro="">
      <xdr:nvCxnSpPr>
        <xdr:cNvPr id="3" name="직선 화살표 연결선 2"/>
        <xdr:cNvCxnSpPr/>
      </xdr:nvCxnSpPr>
      <xdr:spPr>
        <a:xfrm flipH="1">
          <a:off x="4057650" y="785813"/>
          <a:ext cx="917258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171450</xdr:colOff>
      <xdr:row>3</xdr:row>
      <xdr:rowOff>120770</xdr:rowOff>
    </xdr:from>
    <xdr:to>
      <xdr:col>4</xdr:col>
      <xdr:colOff>1</xdr:colOff>
      <xdr:row>5</xdr:row>
      <xdr:rowOff>31097</xdr:rowOff>
    </xdr:to>
    <xdr:cxnSp macro="">
      <xdr:nvCxnSpPr>
        <xdr:cNvPr id="4" name="직선 화살표 연결선 3"/>
        <xdr:cNvCxnSpPr/>
      </xdr:nvCxnSpPr>
      <xdr:spPr>
        <a:xfrm flipH="1">
          <a:off x="4071938" y="792283"/>
          <a:ext cx="895351" cy="34847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792481</xdr:colOff>
      <xdr:row>3</xdr:row>
      <xdr:rowOff>115019</xdr:rowOff>
    </xdr:from>
    <xdr:to>
      <xdr:col>4</xdr:col>
      <xdr:colOff>5751</xdr:colOff>
      <xdr:row>6</xdr:row>
      <xdr:rowOff>99060</xdr:rowOff>
    </xdr:to>
    <xdr:cxnSp macro="">
      <xdr:nvCxnSpPr>
        <xdr:cNvPr id="7" name="직선 화살표 연결선 6"/>
        <xdr:cNvCxnSpPr/>
      </xdr:nvCxnSpPr>
      <xdr:spPr>
        <a:xfrm flipH="1">
          <a:off x="4757756" y="701615"/>
          <a:ext cx="159301" cy="6482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473511</xdr:colOff>
      <xdr:row>16</xdr:row>
      <xdr:rowOff>137479</xdr:rowOff>
    </xdr:from>
    <xdr:to>
      <xdr:col>5</xdr:col>
      <xdr:colOff>1113183</xdr:colOff>
      <xdr:row>17</xdr:row>
      <xdr:rowOff>153412</xdr:rowOff>
    </xdr:to>
    <xdr:pic>
      <xdr:nvPicPr>
        <xdr:cNvPr id="10" name="그림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9181" y="3649305"/>
          <a:ext cx="639672" cy="247846"/>
        </a:xfrm>
        <a:prstGeom prst="rect">
          <a:avLst/>
        </a:prstGeom>
      </xdr:spPr>
    </xdr:pic>
    <xdr:clientData/>
  </xdr:twoCellAnchor>
  <xdr:twoCellAnchor editAs="oneCell">
    <xdr:from>
      <xdr:col>4</xdr:col>
      <xdr:colOff>175435</xdr:colOff>
      <xdr:row>16</xdr:row>
      <xdr:rowOff>147285</xdr:rowOff>
    </xdr:from>
    <xdr:to>
      <xdr:col>4</xdr:col>
      <xdr:colOff>804029</xdr:colOff>
      <xdr:row>17</xdr:row>
      <xdr:rowOff>143606</xdr:rowOff>
    </xdr:to>
    <xdr:pic>
      <xdr:nvPicPr>
        <xdr:cNvPr id="11" name="그림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14305" y="3659111"/>
          <a:ext cx="628594" cy="228234"/>
        </a:xfrm>
        <a:prstGeom prst="rect">
          <a:avLst/>
        </a:prstGeom>
      </xdr:spPr>
    </xdr:pic>
    <xdr:clientData/>
  </xdr:twoCellAnchor>
  <xdr:twoCellAnchor>
    <xdr:from>
      <xdr:col>2</xdr:col>
      <xdr:colOff>941677</xdr:colOff>
      <xdr:row>6</xdr:row>
      <xdr:rowOff>196994</xdr:rowOff>
    </xdr:from>
    <xdr:to>
      <xdr:col>3</xdr:col>
      <xdr:colOff>221240</xdr:colOff>
      <xdr:row>7</xdr:row>
      <xdr:rowOff>208250</xdr:rowOff>
    </xdr:to>
    <xdr:sp macro="" textlink="">
      <xdr:nvSpPr>
        <xdr:cNvPr id="6" name="TextBox 5"/>
        <xdr:cNvSpPr txBox="1"/>
      </xdr:nvSpPr>
      <xdr:spPr>
        <a:xfrm>
          <a:off x="3775365" y="1525732"/>
          <a:ext cx="346363" cy="2303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100"/>
            <a:t>x</a:t>
          </a:r>
          <a:endParaRPr lang="ko-KR" altLang="en-US" sz="1100"/>
        </a:p>
      </xdr:txBody>
    </xdr:sp>
    <xdr:clientData/>
  </xdr:twoCellAnchor>
  <xdr:twoCellAnchor>
    <xdr:from>
      <xdr:col>3</xdr:col>
      <xdr:colOff>943409</xdr:colOff>
      <xdr:row>6</xdr:row>
      <xdr:rowOff>198292</xdr:rowOff>
    </xdr:from>
    <xdr:to>
      <xdr:col>4</xdr:col>
      <xdr:colOff>222972</xdr:colOff>
      <xdr:row>7</xdr:row>
      <xdr:rowOff>212146</xdr:rowOff>
    </xdr:to>
    <xdr:sp macro="" textlink="">
      <xdr:nvSpPr>
        <xdr:cNvPr id="12" name="TextBox 11"/>
        <xdr:cNvSpPr txBox="1"/>
      </xdr:nvSpPr>
      <xdr:spPr>
        <a:xfrm>
          <a:off x="4843897" y="1527030"/>
          <a:ext cx="346363" cy="2329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100"/>
            <a:t>x</a:t>
          </a:r>
          <a:endParaRPr lang="ko-KR" altLang="en-US" sz="1100"/>
        </a:p>
      </xdr:txBody>
    </xdr:sp>
    <xdr:clientData/>
  </xdr:twoCellAnchor>
  <xdr:twoCellAnchor>
    <xdr:from>
      <xdr:col>4</xdr:col>
      <xdr:colOff>952067</xdr:colOff>
      <xdr:row>6</xdr:row>
      <xdr:rowOff>192664</xdr:rowOff>
    </xdr:from>
    <xdr:to>
      <xdr:col>5</xdr:col>
      <xdr:colOff>231631</xdr:colOff>
      <xdr:row>7</xdr:row>
      <xdr:rowOff>206518</xdr:rowOff>
    </xdr:to>
    <xdr:sp macro="" textlink="">
      <xdr:nvSpPr>
        <xdr:cNvPr id="13" name="TextBox 12"/>
        <xdr:cNvSpPr txBox="1"/>
      </xdr:nvSpPr>
      <xdr:spPr>
        <a:xfrm>
          <a:off x="5636710" y="1517881"/>
          <a:ext cx="346364" cy="2325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100"/>
            <a:t>/</a:t>
          </a:r>
          <a:endParaRPr lang="ko-KR" altLang="en-US" sz="1100"/>
        </a:p>
      </xdr:txBody>
    </xdr:sp>
    <xdr:clientData/>
  </xdr:twoCellAnchor>
  <xdr:twoCellAnchor editAs="oneCell">
    <xdr:from>
      <xdr:col>4</xdr:col>
      <xdr:colOff>867086</xdr:colOff>
      <xdr:row>16</xdr:row>
      <xdr:rowOff>131250</xdr:rowOff>
    </xdr:from>
    <xdr:to>
      <xdr:col>5</xdr:col>
      <xdr:colOff>370697</xdr:colOff>
      <xdr:row>17</xdr:row>
      <xdr:rowOff>159642</xdr:rowOff>
    </xdr:to>
    <xdr:pic>
      <xdr:nvPicPr>
        <xdr:cNvPr id="14" name="그림 1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05956" y="3643076"/>
          <a:ext cx="570411" cy="2603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106680</xdr:colOff>
      <xdr:row>4</xdr:row>
      <xdr:rowOff>121920</xdr:rowOff>
    </xdr:from>
    <xdr:to>
      <xdr:col>5</xdr:col>
      <xdr:colOff>190500</xdr:colOff>
      <xdr:row>46</xdr:row>
      <xdr:rowOff>83820</xdr:rowOff>
    </xdr:to>
    <xdr:pic>
      <xdr:nvPicPr>
        <xdr:cNvPr id="3" name="그림 2" descr="국제우편물%20접수가능%20국가%20안내’21_%2007_%2014_%20현재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280" y="1005840"/>
          <a:ext cx="5364480" cy="9243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ems.epost.go.kr/front.EmsDeliveryDelivery02.posta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post.go.kr/main.retrieveNoticeContent.comm?news_seq_no=1668&amp;targetRow=1&amp;searchKey=&amp;searchWrd=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ems.epost.go.kr/front.EmsApplyGetDeliveryNation.posta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B50"/>
  <sheetViews>
    <sheetView showGridLines="0" showRowColHeaders="0" tabSelected="1" zoomScale="160" zoomScaleNormal="160" zoomScaleSheetLayoutView="220" workbookViewId="0">
      <pane xSplit="6" ySplit="18" topLeftCell="G19" activePane="bottomRight" state="frozen"/>
      <selection pane="topRight" activeCell="G1" sqref="G1"/>
      <selection pane="bottomLeft" activeCell="A18" sqref="A18"/>
      <selection pane="bottomRight" activeCell="C4" sqref="C4"/>
    </sheetView>
  </sheetViews>
  <sheetFormatPr defaultColWidth="18.5" defaultRowHeight="17.399999999999999" x14ac:dyDescent="0.4"/>
  <cols>
    <col min="1" max="1" width="18.59765625" style="25" customWidth="1"/>
    <col min="2" max="2" width="14.8984375" style="25" customWidth="1"/>
    <col min="3" max="5" width="14" style="25" customWidth="1"/>
    <col min="6" max="6" width="15.5" style="25" customWidth="1"/>
    <col min="7" max="7" width="23" style="25" customWidth="1"/>
    <col min="8" max="16380" width="18.5" style="25" hidden="1" customWidth="1"/>
    <col min="16381" max="16381" width="0" style="25" hidden="1" customWidth="1"/>
    <col min="16382" max="16382" width="18.5" style="25" hidden="1" customWidth="1"/>
    <col min="16383" max="16384" width="0" style="25" hidden="1" customWidth="1"/>
  </cols>
  <sheetData>
    <row r="1" spans="2:7 16382:16382" ht="6.6" customHeight="1" thickBot="1" x14ac:dyDescent="0.45"/>
    <row r="2" spans="2:7 16382:16382" ht="28.8" customHeight="1" x14ac:dyDescent="0.4">
      <c r="B2" s="58" t="s">
        <v>129</v>
      </c>
      <c r="C2" s="59"/>
      <c r="D2" s="59"/>
      <c r="E2" s="59"/>
      <c r="F2" s="60"/>
    </row>
    <row r="3" spans="2:7 16382:16382" x14ac:dyDescent="0.4">
      <c r="B3" s="61"/>
      <c r="C3" s="23" t="s">
        <v>120</v>
      </c>
      <c r="D3" s="21"/>
      <c r="E3" s="21"/>
      <c r="F3" s="62"/>
      <c r="XFB3" s="25" t="s">
        <v>60</v>
      </c>
    </row>
    <row r="4" spans="2:7 16382:16382" ht="17.399999999999999" customHeight="1" x14ac:dyDescent="0.4">
      <c r="B4" s="63" t="s">
        <v>78</v>
      </c>
      <c r="C4" s="82"/>
      <c r="D4" s="20"/>
      <c r="E4" s="38" t="s">
        <v>105</v>
      </c>
      <c r="F4" s="64"/>
      <c r="XFB4" s="27" t="s">
        <v>130</v>
      </c>
    </row>
    <row r="5" spans="2:7 16382:16382" ht="17.399999999999999" customHeight="1" x14ac:dyDescent="0.4">
      <c r="B5" s="63"/>
      <c r="C5" s="23" t="s">
        <v>121</v>
      </c>
      <c r="D5" s="20"/>
      <c r="E5" s="38" t="s">
        <v>128</v>
      </c>
      <c r="F5" s="64"/>
      <c r="XFB5" s="26" t="s">
        <v>146</v>
      </c>
    </row>
    <row r="6" spans="2:7 16382:16382" x14ac:dyDescent="0.4">
      <c r="B6" s="63" t="s">
        <v>76</v>
      </c>
      <c r="C6" s="82"/>
      <c r="D6" s="24" t="s">
        <v>106</v>
      </c>
      <c r="E6" s="20"/>
      <c r="F6" s="65"/>
      <c r="XFB6" s="27" t="s">
        <v>45</v>
      </c>
    </row>
    <row r="7" spans="2:7 16382:16382" x14ac:dyDescent="0.4">
      <c r="B7" s="63"/>
      <c r="C7" s="20"/>
      <c r="D7" s="20"/>
      <c r="E7" s="20"/>
      <c r="F7" s="65"/>
      <c r="XFB7" s="26" t="s">
        <v>16</v>
      </c>
    </row>
    <row r="8" spans="2:7 16382:16382" x14ac:dyDescent="0.4">
      <c r="B8" s="63"/>
      <c r="C8" s="22" t="s">
        <v>116</v>
      </c>
      <c r="D8" s="22" t="s">
        <v>119</v>
      </c>
      <c r="E8" s="22" t="s">
        <v>118</v>
      </c>
      <c r="F8" s="66" t="s">
        <v>117</v>
      </c>
      <c r="XFB8" s="26" t="s">
        <v>46</v>
      </c>
    </row>
    <row r="9" spans="2:7 16382:16382" x14ac:dyDescent="0.4">
      <c r="B9" s="63" t="s">
        <v>77</v>
      </c>
      <c r="C9" s="82"/>
      <c r="D9" s="82"/>
      <c r="E9" s="82"/>
      <c r="F9" s="82"/>
      <c r="XFB9" s="26" t="s">
        <v>6</v>
      </c>
    </row>
    <row r="10" spans="2:7 16382:16382" x14ac:dyDescent="0.4">
      <c r="B10" s="63"/>
      <c r="C10" s="32"/>
      <c r="D10" s="39" t="s">
        <v>112</v>
      </c>
      <c r="E10" s="39"/>
      <c r="F10" s="67"/>
      <c r="XFB10" s="26" t="s">
        <v>13</v>
      </c>
    </row>
    <row r="11" spans="2:7 16382:16382" x14ac:dyDescent="0.4">
      <c r="B11" s="63" t="s">
        <v>113</v>
      </c>
      <c r="C11" s="29">
        <f>IF(MAX(((C9*D9*E9)/6000),F9)&gt;30,"No Service",(IF(MAX(((C9*D9*E9)/6000),F9)&lt;0.5,0.5,(IF(ISO.CEILING(ROUNDUP(MAX(((C9*D9*E9)/6000),F9),1),0.5)&gt;2,ISO.CEILING(ROUNDUP(MAX(((C9*D9*E9)/6000),F9),1),0.5),ISO.CEILING(ROUNDUP(MAX(((C9*D9*E9)/6000),F9),1),0.25))))))</f>
        <v>0.5</v>
      </c>
      <c r="D11" s="23" t="s">
        <v>107</v>
      </c>
      <c r="E11" s="40" t="s">
        <v>114</v>
      </c>
      <c r="F11" s="68"/>
      <c r="G11" s="28"/>
      <c r="XFB11" s="26" t="s">
        <v>30</v>
      </c>
    </row>
    <row r="12" spans="2:7 16382:16382" x14ac:dyDescent="0.4">
      <c r="B12" s="63" t="s">
        <v>108</v>
      </c>
      <c r="C12" s="20" t="s">
        <v>110</v>
      </c>
      <c r="D12" s="32"/>
      <c r="E12" s="32"/>
      <c r="F12" s="69"/>
      <c r="XFB12" s="26" t="s">
        <v>10</v>
      </c>
    </row>
    <row r="13" spans="2:7 16382:16382" x14ac:dyDescent="0.4">
      <c r="B13" s="63" t="s">
        <v>109</v>
      </c>
      <c r="C13" s="20" t="s">
        <v>111</v>
      </c>
      <c r="D13" s="22"/>
      <c r="E13" s="57" t="s">
        <v>139</v>
      </c>
      <c r="F13" s="70"/>
      <c r="XFB13" s="26" t="s">
        <v>31</v>
      </c>
    </row>
    <row r="14" spans="2:7 16382:16382" x14ac:dyDescent="0.4">
      <c r="B14" s="71"/>
      <c r="C14" s="20"/>
      <c r="D14" s="32"/>
      <c r="E14" s="37" t="s">
        <v>140</v>
      </c>
      <c r="F14" s="72"/>
      <c r="XFB14" s="26" t="s">
        <v>47</v>
      </c>
    </row>
    <row r="15" spans="2:7 16382:16382" x14ac:dyDescent="0.4">
      <c r="B15" s="73" t="s">
        <v>143</v>
      </c>
      <c r="C15" s="53" t="e">
        <f>IF(OR(C4="뉴질랜드",C4="호주"),"EMS No Serivce",(IF(C11&gt;30,"No Service",(INDEX('EMS 기본 요율표'!$B$8:$AX$70,MATCH($C$11,'EMS 기본 요율표'!$A$8:$A$70,0),MATCH('EMS 요율 계산기'!$C$4,'EMS 특별수수료 포함 기본요율표'!$B$8:$AX$8,0))*C6))))</f>
        <v>#N/A</v>
      </c>
      <c r="D15" s="54" t="s">
        <v>145</v>
      </c>
      <c r="E15" s="56" t="s">
        <v>138</v>
      </c>
      <c r="F15" s="74"/>
      <c r="XFB15" s="26" t="s">
        <v>19</v>
      </c>
    </row>
    <row r="16" spans="2:7 16382:16382" x14ac:dyDescent="0.4">
      <c r="B16" s="75" t="s">
        <v>144</v>
      </c>
      <c r="C16" s="52" t="e">
        <f>IF(OR(C4="뉴질랜드",C4="호주"),"EMS No Serivce",IF(C11&gt;30,"No Service",(INDEX('EMS 기본 할인 요율'!$B$13:$AX$75,MATCH('EMS 요율 계산기'!$C$11,'EMS 기본 할인 요율'!$A$13:$A$75,0),MATCH($C$4,'EMS 기본 할인 요율'!$B$12:$AX$12,0))*C6)))</f>
        <v>#N/A</v>
      </c>
      <c r="D16" s="33" t="e">
        <f>IF(OR(C4="뉴질랜드",C4="호주"),"EMS No Serivce",IF(OR(C4="뉴질랜드",C4="호주"),"EMS No Serivce",(IF(C11&gt;30,"No Serivce",(1-C16/C15)))))</f>
        <v>#N/A</v>
      </c>
      <c r="E16" s="36" t="s">
        <v>141</v>
      </c>
      <c r="F16" s="76"/>
      <c r="XFB16" s="26" t="s">
        <v>20</v>
      </c>
    </row>
    <row r="17" spans="2:6 16382:16382" ht="18" thickBot="1" x14ac:dyDescent="0.45">
      <c r="B17" s="77" t="s">
        <v>142</v>
      </c>
      <c r="C17" s="55" t="e">
        <f>(VLOOKUP(C4,'국가별 특별운송수수료'!$B$7:$C$55,2,0))*C11</f>
        <v>#N/A</v>
      </c>
      <c r="D17" s="21"/>
      <c r="E17" s="21"/>
      <c r="F17" s="62"/>
      <c r="XFB17" s="26" t="s">
        <v>48</v>
      </c>
    </row>
    <row r="18" spans="2:6 16382:16382" ht="18.600000000000001" thickTop="1" thickBot="1" x14ac:dyDescent="0.45">
      <c r="B18" s="78" t="s">
        <v>152</v>
      </c>
      <c r="C18" s="79" t="e">
        <f>C16+C17</f>
        <v>#N/A</v>
      </c>
      <c r="D18" s="80"/>
      <c r="E18" s="80"/>
      <c r="F18" s="81"/>
      <c r="XFB18" s="26" t="s">
        <v>32</v>
      </c>
    </row>
    <row r="19" spans="2:6 16382:16382" x14ac:dyDescent="0.4">
      <c r="XFB19" s="26" t="s">
        <v>2</v>
      </c>
    </row>
    <row r="20" spans="2:6 16382:16382" x14ac:dyDescent="0.4">
      <c r="XFB20" s="26" t="s">
        <v>33</v>
      </c>
    </row>
    <row r="21" spans="2:6 16382:16382" x14ac:dyDescent="0.4">
      <c r="XFB21" s="26" t="s">
        <v>49</v>
      </c>
    </row>
    <row r="22" spans="2:6 16382:16382" x14ac:dyDescent="0.4">
      <c r="XFB22" s="26" t="s">
        <v>50</v>
      </c>
    </row>
    <row r="23" spans="2:6 16382:16382" x14ac:dyDescent="0.4">
      <c r="XFB23" s="26" t="s">
        <v>34</v>
      </c>
    </row>
    <row r="24" spans="2:6 16382:16382" x14ac:dyDescent="0.4">
      <c r="XFB24" s="26" t="s">
        <v>15</v>
      </c>
    </row>
    <row r="25" spans="2:6 16382:16382" x14ac:dyDescent="0.4">
      <c r="XFB25" s="26" t="s">
        <v>35</v>
      </c>
    </row>
    <row r="26" spans="2:6 16382:16382" x14ac:dyDescent="0.4">
      <c r="XFB26" s="26" t="s">
        <v>14</v>
      </c>
    </row>
    <row r="27" spans="2:6 16382:16382" x14ac:dyDescent="0.4">
      <c r="XFB27" s="27" t="s">
        <v>36</v>
      </c>
    </row>
    <row r="28" spans="2:6 16382:16382" x14ac:dyDescent="0.4">
      <c r="XFB28" s="26" t="s">
        <v>18</v>
      </c>
    </row>
    <row r="29" spans="2:6 16382:16382" x14ac:dyDescent="0.4">
      <c r="XFB29" s="26" t="s">
        <v>51</v>
      </c>
    </row>
    <row r="30" spans="2:6 16382:16382" x14ac:dyDescent="0.4">
      <c r="XFB30" s="26" t="s">
        <v>132</v>
      </c>
    </row>
    <row r="31" spans="2:6 16382:16382" x14ac:dyDescent="0.4">
      <c r="XFB31" s="26" t="s">
        <v>52</v>
      </c>
    </row>
    <row r="32" spans="2:6 16382:16382" x14ac:dyDescent="0.4">
      <c r="XFB32" s="26" t="s">
        <v>53</v>
      </c>
    </row>
    <row r="33" spans="16382:16382" x14ac:dyDescent="0.4">
      <c r="XFB33" s="26" t="s">
        <v>37</v>
      </c>
    </row>
    <row r="34" spans="16382:16382" x14ac:dyDescent="0.4">
      <c r="XFB34" s="26" t="s">
        <v>8</v>
      </c>
    </row>
    <row r="35" spans="16382:16382" x14ac:dyDescent="0.4">
      <c r="XFB35" s="26" t="s">
        <v>9</v>
      </c>
    </row>
    <row r="36" spans="16382:16382" x14ac:dyDescent="0.4">
      <c r="XFB36" s="26" t="s">
        <v>4</v>
      </c>
    </row>
    <row r="37" spans="16382:16382" x14ac:dyDescent="0.4">
      <c r="XFB37" s="26" t="s">
        <v>38</v>
      </c>
    </row>
    <row r="38" spans="16382:16382" x14ac:dyDescent="0.4">
      <c r="XFB38" s="26" t="s">
        <v>39</v>
      </c>
    </row>
    <row r="39" spans="16382:16382" x14ac:dyDescent="0.4">
      <c r="XFB39" s="26" t="s">
        <v>40</v>
      </c>
    </row>
    <row r="40" spans="16382:16382" x14ac:dyDescent="0.4">
      <c r="XFB40" s="26" t="s">
        <v>134</v>
      </c>
    </row>
    <row r="41" spans="16382:16382" x14ac:dyDescent="0.4">
      <c r="XFB41" s="26" t="s">
        <v>3</v>
      </c>
    </row>
    <row r="42" spans="16382:16382" x14ac:dyDescent="0.4">
      <c r="XFB42" s="26" t="s">
        <v>54</v>
      </c>
    </row>
    <row r="43" spans="16382:16382" x14ac:dyDescent="0.4">
      <c r="XFB43" s="26" t="s">
        <v>17</v>
      </c>
    </row>
    <row r="44" spans="16382:16382" x14ac:dyDescent="0.4">
      <c r="XFB44" s="26" t="s">
        <v>55</v>
      </c>
    </row>
    <row r="45" spans="16382:16382" x14ac:dyDescent="0.4">
      <c r="XFB45" s="26" t="s">
        <v>41</v>
      </c>
    </row>
    <row r="46" spans="16382:16382" x14ac:dyDescent="0.4">
      <c r="XFB46" s="26" t="s">
        <v>5</v>
      </c>
    </row>
    <row r="47" spans="16382:16382" x14ac:dyDescent="0.4">
      <c r="XFB47" s="26" t="s">
        <v>56</v>
      </c>
    </row>
    <row r="48" spans="16382:16382" x14ac:dyDescent="0.4">
      <c r="XFB48" s="27" t="s">
        <v>12</v>
      </c>
    </row>
    <row r="49" spans="16382:16382" x14ac:dyDescent="0.4">
      <c r="XFB49" s="26" t="s">
        <v>57</v>
      </c>
    </row>
    <row r="50" spans="16382:16382" x14ac:dyDescent="0.4">
      <c r="XFB50" s="26" t="s">
        <v>7</v>
      </c>
    </row>
  </sheetData>
  <sheetProtection algorithmName="SHA-512" hashValue="jVMmq5RvwgKbYgmc05HE7A+q3z27F/HVnHwa375OB6KB8yTvt5hGK6rUlIBg1eHs61gXa7Y+a9MZQm1Y8I+FNg==" saltValue="5xrGgB+l4H6XfHQrik7z7g==" spinCount="100000" sheet="1" objects="1" scenarios="1"/>
  <autoFilter ref="XFB3:XFB51">
    <sortState ref="XFB3:XFB48">
      <sortCondition ref="XFB18:XFB64"/>
    </sortState>
  </autoFilter>
  <customSheetViews>
    <customSheetView guid="{F0F2651E-D6EF-406E-AA82-7F97EE49A6D0}" scale="205" showAutoFilter="1" hiddenColumns="1">
      <selection sqref="A1:E15"/>
      <pageMargins left="0.7" right="0.7" top="0.75" bottom="0.75" header="0.3" footer="0.3"/>
      <autoFilter ref="XFC2:XFC48">
        <sortState ref="XFC3:XFC48">
          <sortCondition ref="XFC18:XFC64"/>
        </sortState>
      </autoFilter>
    </customSheetView>
  </customSheetViews>
  <mergeCells count="5">
    <mergeCell ref="B2:F2"/>
    <mergeCell ref="E4:F4"/>
    <mergeCell ref="E5:F5"/>
    <mergeCell ref="D10:F10"/>
    <mergeCell ref="E11:F11"/>
  </mergeCells>
  <phoneticPr fontId="6" type="noConversion"/>
  <dataValidations count="1">
    <dataValidation type="list" allowBlank="1" showInputMessage="1" showErrorMessage="1" sqref="C4">
      <formula1>$XFB$4:$XFB$50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X75"/>
  <sheetViews>
    <sheetView showGridLines="0" showRowColHeaders="0" zoomScale="85" zoomScaleNormal="85" workbookViewId="0">
      <pane xSplit="1" ySplit="12" topLeftCell="B13" activePane="bottomRight" state="frozen"/>
      <selection pane="topRight" activeCell="B1" sqref="B1"/>
      <selection pane="bottomLeft" activeCell="A15" sqref="A15"/>
      <selection pane="bottomRight" activeCell="P3" sqref="P3"/>
    </sheetView>
  </sheetViews>
  <sheetFormatPr defaultRowHeight="17.399999999999999" x14ac:dyDescent="0.4"/>
  <cols>
    <col min="1" max="1" width="11.19921875" customWidth="1"/>
    <col min="2" max="50" width="10.5" customWidth="1"/>
  </cols>
  <sheetData>
    <row r="2" spans="1:50" ht="18" x14ac:dyDescent="0.4">
      <c r="A2" s="19" t="s">
        <v>137</v>
      </c>
    </row>
    <row r="3" spans="1:50" x14ac:dyDescent="0.4">
      <c r="A3" s="12"/>
    </row>
    <row r="4" spans="1:50" x14ac:dyDescent="0.4">
      <c r="A4" s="13" t="s">
        <v>25</v>
      </c>
    </row>
    <row r="5" spans="1:50" x14ac:dyDescent="0.4">
      <c r="A5" s="13" t="s">
        <v>26</v>
      </c>
    </row>
    <row r="6" spans="1:50" x14ac:dyDescent="0.4">
      <c r="A6" s="13" t="s">
        <v>74</v>
      </c>
    </row>
    <row r="7" spans="1:50" x14ac:dyDescent="0.4">
      <c r="A7" s="13"/>
    </row>
    <row r="8" spans="1:50" ht="22.2" x14ac:dyDescent="0.4">
      <c r="A8" s="34" t="s">
        <v>126</v>
      </c>
      <c r="B8" s="84">
        <v>0.15</v>
      </c>
      <c r="M8" s="85"/>
    </row>
    <row r="9" spans="1:50" ht="38.4" customHeight="1" x14ac:dyDescent="0.4">
      <c r="A9" s="30" t="s">
        <v>115</v>
      </c>
      <c r="B9" s="31"/>
      <c r="C9" s="31">
        <f>'EMS 특별수수료 포함 기본요율표'!E6</f>
        <v>1000</v>
      </c>
      <c r="D9" s="31">
        <f>'EMS 특별수수료 포함 기본요율표'!J6</f>
        <v>1000</v>
      </c>
      <c r="E9" s="31">
        <f>'EMS 특별수수료 포함 기본요율표'!O6</f>
        <v>2100</v>
      </c>
      <c r="F9" s="31">
        <f>'EMS 특별수수료 포함 기본요율표'!I6</f>
        <v>2000</v>
      </c>
      <c r="G9" s="31">
        <f>'EMS 특별수수료 포함 기본요율표'!K6</f>
        <v>1400</v>
      </c>
      <c r="H9" s="31">
        <f>'EMS 특별수수료 포함 기본요율표'!Q6</f>
        <v>2200</v>
      </c>
      <c r="I9" s="31">
        <f>'EMS 특별수수료 포함 기본요율표'!R6</f>
        <v>1400</v>
      </c>
      <c r="J9" s="31">
        <f>'EMS 특별수수료 포함 기본요율표'!T6</f>
        <v>3800</v>
      </c>
      <c r="K9" s="31">
        <f>'EMS 특별수수료 포함 기본요율표'!N6</f>
        <v>3200</v>
      </c>
      <c r="L9" s="31">
        <f>'EMS 특별수수료 포함 기본요율표'!C6</f>
        <v>5400</v>
      </c>
      <c r="M9" s="31">
        <f>'EMS 특별수수료 포함 기본요율표'!D6</f>
        <v>4200</v>
      </c>
      <c r="N9" s="31">
        <f>'EMS 특별수수료 포함 기본요율표'!F6</f>
        <v>2800</v>
      </c>
      <c r="O9" s="31">
        <f>'EMS 특별수수료 포함 기본요율표'!G6</f>
        <v>3500</v>
      </c>
      <c r="P9" s="31">
        <f>'EMS 특별수수료 포함 기본요율표'!H6</f>
        <v>1000</v>
      </c>
      <c r="Q9" s="14"/>
      <c r="R9" s="31">
        <f>'EMS 특별수수료 포함 기본요율표'!M6</f>
        <v>1700</v>
      </c>
      <c r="S9" s="31">
        <f>'EMS 특별수수료 포함 기본요율표'!P6</f>
        <v>3900</v>
      </c>
      <c r="T9" s="31">
        <f>'EMS 특별수수료 포함 기본요율표'!S6</f>
        <v>4200</v>
      </c>
      <c r="U9" s="31">
        <f>'EMS 특별수수료 포함 기본요율표'!U6</f>
        <v>1200</v>
      </c>
      <c r="V9" s="31">
        <f>'EMS 특별수수료 포함 기본요율표'!V6</f>
        <v>3500</v>
      </c>
      <c r="W9" s="31">
        <f>'EMS 특별수수료 포함 기본요율표'!W6</f>
        <v>1000</v>
      </c>
      <c r="X9" s="31">
        <f>'EMS 특별수수료 포함 기본요율표'!X6</f>
        <v>1000</v>
      </c>
      <c r="Y9" s="31">
        <f>'EMS 특별수수료 포함 기본요율표'!Y6</f>
        <v>4400</v>
      </c>
      <c r="Z9" s="31">
        <f>'EMS 특별수수료 포함 기본요율표'!Z6</f>
        <v>4800</v>
      </c>
      <c r="AA9" s="31">
        <f>'EMS 특별수수료 포함 기본요율표'!AA6</f>
        <v>5200</v>
      </c>
      <c r="AB9" s="31">
        <f>'EMS 특별수수료 포함 기본요율표'!AB6</f>
        <v>4900</v>
      </c>
      <c r="AC9" s="31">
        <f>'EMS 특별수수료 포함 기본요율표'!AC6</f>
        <v>4400</v>
      </c>
      <c r="AD9" s="31">
        <f>'EMS 특별수수료 포함 기본요율표'!AD6</f>
        <v>5600</v>
      </c>
      <c r="AE9" s="31">
        <f>'EMS 특별수수료 포함 기본요율표'!AE6</f>
        <v>4500</v>
      </c>
      <c r="AF9" s="31">
        <f>'EMS 특별수수료 포함 기본요율표'!AF6</f>
        <v>7200</v>
      </c>
      <c r="AG9" s="31">
        <f>'EMS 특별수수료 포함 기본요율표'!AG6</f>
        <v>6200</v>
      </c>
      <c r="AH9" s="31">
        <f>'EMS 특별수수료 포함 기본요율표'!AH6</f>
        <v>5000</v>
      </c>
      <c r="AI9" s="31">
        <f>'EMS 특별수수료 포함 기본요율표'!AI6</f>
        <v>4200</v>
      </c>
      <c r="AJ9" s="31">
        <f>'EMS 특별수수료 포함 기본요율표'!AJ6</f>
        <v>5500</v>
      </c>
      <c r="AK9" s="31">
        <f>'EMS 특별수수료 포함 기본요율표'!AK6</f>
        <v>5500</v>
      </c>
      <c r="AL9" s="31">
        <f>'EMS 특별수수료 포함 기본요율표'!AL6</f>
        <v>6600</v>
      </c>
      <c r="AM9" s="31">
        <f>'EMS 특별수수료 포함 기본요율표'!AM6</f>
        <v>3800</v>
      </c>
      <c r="AN9" s="31">
        <f>'EMS 특별수수료 포함 기본요율표'!AN6</f>
        <v>5400</v>
      </c>
      <c r="AO9" s="31">
        <f>'EMS 특별수수료 포함 기본요율표'!AO6</f>
        <v>5800</v>
      </c>
      <c r="AP9" s="31">
        <f>'EMS 특별수수료 포함 기본요율표'!AP6</f>
        <v>5500</v>
      </c>
      <c r="AQ9" s="31">
        <f>'EMS 특별수수료 포함 기본요율표'!AQ6</f>
        <v>5700</v>
      </c>
      <c r="AR9" s="31">
        <f>'EMS 특별수수료 포함 기본요율표'!AR6</f>
        <v>5600</v>
      </c>
      <c r="AS9" s="31">
        <f>'EMS 특별수수료 포함 기본요율표'!AS6</f>
        <v>2500</v>
      </c>
      <c r="AT9" s="31">
        <f>'EMS 특별수수료 포함 기본요율표'!AT6</f>
        <v>6900</v>
      </c>
      <c r="AU9" s="31">
        <f>'EMS 특별수수료 포함 기본요율표'!AU6</f>
        <v>4500</v>
      </c>
      <c r="AV9" s="31">
        <f>'EMS 특별수수료 포함 기본요율표'!AV6</f>
        <v>6800</v>
      </c>
      <c r="AW9" s="31">
        <f>'EMS 특별수수료 포함 기본요율표'!AW6</f>
        <v>8000</v>
      </c>
      <c r="AX9" s="31">
        <f>'EMS 특별수수료 포함 기본요율표'!AX6</f>
        <v>6100</v>
      </c>
    </row>
    <row r="10" spans="1:50" s="10" customFormat="1" ht="22.8" x14ac:dyDescent="0.4">
      <c r="A10" s="18" t="s">
        <v>71</v>
      </c>
      <c r="B10" s="14" t="s">
        <v>69</v>
      </c>
      <c r="C10" s="14" t="s">
        <v>70</v>
      </c>
      <c r="D10" s="14" t="s">
        <v>70</v>
      </c>
      <c r="E10" s="14" t="s">
        <v>70</v>
      </c>
      <c r="F10" s="14" t="s">
        <v>70</v>
      </c>
      <c r="G10" s="14" t="s">
        <v>70</v>
      </c>
      <c r="H10" s="14" t="s">
        <v>70</v>
      </c>
      <c r="I10" s="14" t="s">
        <v>70</v>
      </c>
      <c r="J10" s="14" t="s">
        <v>70</v>
      </c>
      <c r="K10" s="14" t="s">
        <v>70</v>
      </c>
      <c r="L10" s="14" t="s">
        <v>70</v>
      </c>
      <c r="M10" s="14" t="s">
        <v>70</v>
      </c>
      <c r="N10" s="14" t="s">
        <v>70</v>
      </c>
      <c r="O10" s="14" t="s">
        <v>70</v>
      </c>
      <c r="P10" s="14" t="s">
        <v>70</v>
      </c>
      <c r="Q10" s="14" t="s">
        <v>69</v>
      </c>
      <c r="R10" s="14" t="s">
        <v>70</v>
      </c>
      <c r="S10" s="14" t="s">
        <v>70</v>
      </c>
      <c r="T10" s="14" t="s">
        <v>70</v>
      </c>
      <c r="U10" s="14" t="s">
        <v>70</v>
      </c>
      <c r="V10" s="14" t="s">
        <v>70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70</v>
      </c>
      <c r="AH10" s="14" t="s">
        <v>70</v>
      </c>
      <c r="AI10" s="14" t="s">
        <v>70</v>
      </c>
      <c r="AJ10" s="14" t="s">
        <v>70</v>
      </c>
      <c r="AK10" s="14" t="s">
        <v>70</v>
      </c>
      <c r="AL10" s="14" t="s">
        <v>70</v>
      </c>
      <c r="AM10" s="14" t="s">
        <v>70</v>
      </c>
      <c r="AN10" s="14" t="s">
        <v>70</v>
      </c>
      <c r="AO10" s="14" t="s">
        <v>70</v>
      </c>
      <c r="AP10" s="14" t="s">
        <v>70</v>
      </c>
      <c r="AQ10" s="14" t="s">
        <v>70</v>
      </c>
      <c r="AR10" s="14" t="s">
        <v>70</v>
      </c>
      <c r="AS10" s="14" t="s">
        <v>70</v>
      </c>
      <c r="AT10" s="14" t="s">
        <v>70</v>
      </c>
      <c r="AU10" s="14" t="s">
        <v>70</v>
      </c>
      <c r="AV10" s="14" t="s">
        <v>70</v>
      </c>
      <c r="AW10" s="14" t="s">
        <v>70</v>
      </c>
      <c r="AX10" s="14" t="s">
        <v>70</v>
      </c>
    </row>
    <row r="11" spans="1:50" ht="28.8" customHeight="1" x14ac:dyDescent="0.4">
      <c r="A11" s="15" t="s">
        <v>127</v>
      </c>
      <c r="B11" s="16"/>
      <c r="C11" s="16" t="s">
        <v>122</v>
      </c>
      <c r="D11" s="16" t="s">
        <v>122</v>
      </c>
      <c r="E11" s="16" t="s">
        <v>122</v>
      </c>
      <c r="F11" s="16" t="s">
        <v>123</v>
      </c>
      <c r="G11" s="16" t="s">
        <v>123</v>
      </c>
      <c r="H11" s="16" t="s">
        <v>123</v>
      </c>
      <c r="I11" s="16" t="s">
        <v>123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</row>
    <row r="12" spans="1:50" ht="28.2" customHeight="1" x14ac:dyDescent="0.4">
      <c r="A12" s="16" t="s">
        <v>75</v>
      </c>
      <c r="B12" s="16" t="s">
        <v>124</v>
      </c>
      <c r="C12" s="16" t="s">
        <v>4</v>
      </c>
      <c r="D12" s="16" t="s">
        <v>9</v>
      </c>
      <c r="E12" s="16" t="s">
        <v>14</v>
      </c>
      <c r="F12" s="16" t="s">
        <v>8</v>
      </c>
      <c r="G12" s="16" t="s">
        <v>10</v>
      </c>
      <c r="H12" s="16" t="s">
        <v>16</v>
      </c>
      <c r="I12" s="16" t="s">
        <v>17</v>
      </c>
      <c r="J12" s="16" t="s">
        <v>19</v>
      </c>
      <c r="K12" s="16" t="s">
        <v>13</v>
      </c>
      <c r="L12" s="16" t="s">
        <v>2</v>
      </c>
      <c r="M12" s="16" t="s">
        <v>3</v>
      </c>
      <c r="N12" s="16" t="s">
        <v>5</v>
      </c>
      <c r="O12" s="16" t="s">
        <v>6</v>
      </c>
      <c r="P12" s="16" t="s">
        <v>7</v>
      </c>
      <c r="Q12" s="16" t="s">
        <v>125</v>
      </c>
      <c r="R12" s="16" t="s">
        <v>12</v>
      </c>
      <c r="S12" s="16" t="s">
        <v>15</v>
      </c>
      <c r="T12" s="16" t="s">
        <v>18</v>
      </c>
      <c r="U12" s="16" t="s">
        <v>20</v>
      </c>
      <c r="V12" s="15" t="s">
        <v>151</v>
      </c>
      <c r="W12" s="16" t="s">
        <v>82</v>
      </c>
      <c r="X12" s="16" t="s">
        <v>83</v>
      </c>
      <c r="Y12" s="16" t="s">
        <v>84</v>
      </c>
      <c r="Z12" s="16" t="s">
        <v>85</v>
      </c>
      <c r="AA12" s="16" t="s">
        <v>86</v>
      </c>
      <c r="AB12" s="16" t="s">
        <v>87</v>
      </c>
      <c r="AC12" s="16" t="s">
        <v>88</v>
      </c>
      <c r="AD12" s="16" t="s">
        <v>89</v>
      </c>
      <c r="AE12" s="16" t="s">
        <v>90</v>
      </c>
      <c r="AF12" s="16" t="s">
        <v>91</v>
      </c>
      <c r="AG12" s="16" t="s">
        <v>92</v>
      </c>
      <c r="AH12" s="16" t="s">
        <v>93</v>
      </c>
      <c r="AI12" s="16" t="s">
        <v>94</v>
      </c>
      <c r="AJ12" s="16" t="s">
        <v>95</v>
      </c>
      <c r="AK12" s="16" t="s">
        <v>96</v>
      </c>
      <c r="AL12" s="16" t="s">
        <v>97</v>
      </c>
      <c r="AM12" s="16" t="s">
        <v>98</v>
      </c>
      <c r="AN12" s="16" t="s">
        <v>99</v>
      </c>
      <c r="AO12" s="16" t="s">
        <v>100</v>
      </c>
      <c r="AP12" s="16" t="s">
        <v>101</v>
      </c>
      <c r="AQ12" s="15" t="s">
        <v>149</v>
      </c>
      <c r="AR12" s="16" t="s">
        <v>102</v>
      </c>
      <c r="AS12" s="15" t="s">
        <v>148</v>
      </c>
      <c r="AT12" s="16" t="s">
        <v>103</v>
      </c>
      <c r="AU12" s="15" t="s">
        <v>104</v>
      </c>
      <c r="AV12" s="16" t="s">
        <v>79</v>
      </c>
      <c r="AW12" s="16" t="s">
        <v>80</v>
      </c>
      <c r="AX12" s="16" t="s">
        <v>81</v>
      </c>
    </row>
    <row r="13" spans="1:50" ht="18" thickBot="1" x14ac:dyDescent="0.45">
      <c r="A13" s="1">
        <v>0.5</v>
      </c>
      <c r="B13" s="9">
        <v>35771.623999999996</v>
      </c>
      <c r="C13" s="2">
        <f>'EMS 기본 요율표'!E8*(1-('CJ-EMS 국가별 할인 Table'!$B$8+'CJ-EMS 국가별 할인 Table'!$M$8+15%))+('CJ-EMS 국가별 할인 Table'!C$9*'CJ-EMS 국가별 할인 Table'!$A13)</f>
        <v>16950</v>
      </c>
      <c r="D13" s="2">
        <f>'EMS 기본 요율표'!J8*(1-('CJ-EMS 국가별 할인 Table'!$B$8+'CJ-EMS 국가별 할인 Table'!$M$8+15%))+('CJ-EMS 국가별 할인 Table'!D$9*'CJ-EMS 국가별 할인 Table'!$A13)</f>
        <v>16950</v>
      </c>
      <c r="E13" s="2">
        <f>'EMS 기본 요율표'!O8*(1-('CJ-EMS 국가별 할인 Table'!$B$8+'CJ-EMS 국가별 할인 Table'!$M$8+15%))+('CJ-EMS 국가별 할인 Table'!E$9*'CJ-EMS 국가별 할인 Table'!$A13)</f>
        <v>11550</v>
      </c>
      <c r="F13" s="2">
        <f>'EMS 기본 요율표'!I8*(1-('CJ-EMS 국가별 할인 Table'!$B$8+'CJ-EMS 국가별 할인 Table'!$M$8+5%))+('CJ-EMS 국가별 할인 Table'!F$9*'CJ-EMS 국가별 할인 Table'!$A13)</f>
        <v>16200</v>
      </c>
      <c r="G13" s="2">
        <f>'EMS 기본 요율표'!K8*(1-('CJ-EMS 국가별 할인 Table'!$B$8+'CJ-EMS 국가별 할인 Table'!$M$8+5%))+('CJ-EMS 국가별 할인 Table'!G$9*'CJ-EMS 국가별 할인 Table'!$A13)</f>
        <v>14700</v>
      </c>
      <c r="H13" s="2">
        <f>'EMS 기본 요율표'!Q8*(1-('CJ-EMS 국가별 할인 Table'!$B$8+'CJ-EMS 국가별 할인 Table'!$M$8+5%))+('CJ-EMS 국가별 할인 Table'!H$9*'CJ-EMS 국가별 할인 Table'!$A13)</f>
        <v>15100</v>
      </c>
      <c r="I13" s="2">
        <f>'EMS 기본 요율표'!R8*(1-('CJ-EMS 국가별 할인 Table'!$B$8+'CJ-EMS 국가별 할인 Table'!$M$8+5%))+('CJ-EMS 국가별 할인 Table'!I$9*'CJ-EMS 국가별 할인 Table'!$A13)</f>
        <v>15500</v>
      </c>
      <c r="J13" s="2">
        <f>'EMS 기본 요율표'!T8*(1-'CJ-EMS 국가별 할인 Table'!$B$8+'CJ-EMS 국가별 할인 Table'!$M$8)+('CJ-EMS 국가별 할인 Table'!J$9*'CJ-EMS 국가별 할인 Table'!$A13)</f>
        <v>24425</v>
      </c>
      <c r="K13" s="2">
        <f>'EMS 기본 요율표'!N8*(1-'CJ-EMS 국가별 할인 Table'!$B$8+'CJ-EMS 국가별 할인 Table'!$M$8)+('CJ-EMS 국가별 할인 Table'!K$9*'CJ-EMS 국가별 할인 Table'!$A13)</f>
        <v>29225</v>
      </c>
      <c r="L13" s="2">
        <f>'EMS 기본 요율표'!C8*(1-'CJ-EMS 국가별 할인 Table'!$B$8+'CJ-EMS 국가별 할인 Table'!$M$8)+('CJ-EMS 국가별 할인 Table'!L$9*'CJ-EMS 국가별 할인 Table'!$A13)</f>
        <v>29900</v>
      </c>
      <c r="M13" s="2">
        <f>'EMS 기본 요율표'!D8*(1-'CJ-EMS 국가별 할인 Table'!$B$8+'CJ-EMS 국가별 할인 Table'!$M$8)+('CJ-EMS 국가별 할인 Table'!M$9*'CJ-EMS 국가별 할인 Table'!$A13)</f>
        <v>26750</v>
      </c>
      <c r="N13" s="2">
        <f>'EMS 기본 요율표'!F8*(1-'CJ-EMS 국가별 할인 Table'!$B$8+'CJ-EMS 국가별 할인 Table'!$M$8)+('CJ-EMS 국가별 할인 Table'!N$9*'CJ-EMS 국가별 할인 Table'!$A13)</f>
        <v>23500</v>
      </c>
      <c r="O13" s="2">
        <f>'EMS 기본 요율표'!G8*(1-'CJ-EMS 국가별 할인 Table'!$B$8+'CJ-EMS 국가별 할인 Table'!$M$8)+('CJ-EMS 국가별 할인 Table'!O$9*'CJ-EMS 국가별 할인 Table'!$A13)</f>
        <v>27675</v>
      </c>
      <c r="P13" s="2">
        <f>'EMS 기본 요율표'!H8*(1-'CJ-EMS 국가별 할인 Table'!$B$8+'CJ-EMS 국가별 할인 Table'!$M$8)+('CJ-EMS 국가별 할인 Table'!P$9*'CJ-EMS 국가별 할인 Table'!$A13)</f>
        <v>19625</v>
      </c>
      <c r="Q13" s="9">
        <v>35771.623999999996</v>
      </c>
      <c r="R13" s="2">
        <f>'EMS 기본 요율표'!M8*(1-'CJ-EMS 국가별 할인 Table'!$B$8+'CJ-EMS 국가별 할인 Table'!$M$8)+('CJ-EMS 국가별 할인 Table'!R$9*'CJ-EMS 국가별 할인 Table'!$A13)</f>
        <v>16575</v>
      </c>
      <c r="S13" s="2">
        <f>'EMS 기본 요율표'!P8*(1-'CJ-EMS 국가별 할인 Table'!$B$8+'CJ-EMS 국가별 할인 Table'!$M$8)+('CJ-EMS 국가별 할인 Table'!S$9*'CJ-EMS 국가별 할인 Table'!$A13)</f>
        <v>26175</v>
      </c>
      <c r="T13" s="2">
        <f>'EMS 기본 요율표'!S8*(1-'CJ-EMS 국가별 할인 Table'!$B$8+'CJ-EMS 국가별 할인 Table'!$M$8)+('CJ-EMS 국가별 할인 Table'!T$9*'CJ-EMS 국가별 할인 Table'!$A13)</f>
        <v>30150</v>
      </c>
      <c r="U13" s="2">
        <f>'EMS 기본 요율표'!U8*(1-'CJ-EMS 국가별 할인 Table'!$B$8+'CJ-EMS 국가별 할인 Table'!$M$8)+('CJ-EMS 국가별 할인 Table'!U$9*'CJ-EMS 국가별 할인 Table'!$A13)</f>
        <v>15475</v>
      </c>
      <c r="V13" s="2">
        <f>'EMS 기본 요율표'!V8*(1-'CJ-EMS 국가별 할인 Table'!$B$8+'CJ-EMS 국가별 할인 Table'!$M$8)+('CJ-EMS 국가별 할인 Table'!V$9*'CJ-EMS 국가별 할인 Table'!$A13)</f>
        <v>19175</v>
      </c>
      <c r="W13" s="2">
        <f>'EMS 기본 요율표'!W8*(1-'CJ-EMS 국가별 할인 Table'!$B$8+'CJ-EMS 국가별 할인 Table'!$M$8)+('CJ-EMS 국가별 할인 Table'!W$9*'CJ-EMS 국가별 할인 Table'!$A13)</f>
        <v>17925</v>
      </c>
      <c r="X13" s="2">
        <f>'EMS 기본 요율표'!X8*(1-'CJ-EMS 국가별 할인 Table'!$B$8+'CJ-EMS 국가별 할인 Table'!$M$8)+('CJ-EMS 국가별 할인 Table'!X$9*'CJ-EMS 국가별 할인 Table'!$A13)</f>
        <v>17925</v>
      </c>
      <c r="Y13" s="2">
        <f>'EMS 기본 요율표'!Y8*(1-'CJ-EMS 국가별 할인 Table'!$B$8+'CJ-EMS 국가별 할인 Table'!$M$8)+('CJ-EMS 국가별 할인 Table'!Y$9*'CJ-EMS 국가별 할인 Table'!$A13)</f>
        <v>19625</v>
      </c>
      <c r="Z13" s="2">
        <f>'EMS 기본 요율표'!Z8*(1-'CJ-EMS 국가별 할인 Table'!$B$8+'CJ-EMS 국가별 할인 Table'!$M$8)+('CJ-EMS 국가별 할인 Table'!Z$9*'CJ-EMS 국가별 할인 Table'!$A13)</f>
        <v>19825</v>
      </c>
      <c r="AA13" s="2">
        <f>'EMS 기본 요율표'!AA8*(1-'CJ-EMS 국가별 할인 Table'!$B$8+'CJ-EMS 국가별 할인 Table'!$M$8)+('CJ-EMS 국가별 할인 Table'!AA$9*'CJ-EMS 국가별 할인 Table'!$A13)</f>
        <v>28525</v>
      </c>
      <c r="AB13" s="2">
        <f>'EMS 기본 요율표'!AB8*(1-'CJ-EMS 국가별 할인 Table'!$B$8+'CJ-EMS 국가별 할인 Table'!$M$8)+('CJ-EMS 국가별 할인 Table'!AB$9*'CJ-EMS 국가별 할인 Table'!$A13)</f>
        <v>28375</v>
      </c>
      <c r="AC13" s="2">
        <f>'EMS 기본 요율표'!AC8*(1-'CJ-EMS 국가별 할인 Table'!$B$8+'CJ-EMS 국가별 할인 Table'!$M$8)+('CJ-EMS 국가별 할인 Table'!AC$9*'CJ-EMS 국가별 할인 Table'!$A13)</f>
        <v>28125</v>
      </c>
      <c r="AD13" s="2">
        <f>'EMS 기본 요율표'!AD8*(1-'CJ-EMS 국가별 할인 Table'!$B$8+'CJ-EMS 국가별 할인 Table'!$M$8)+('CJ-EMS 국가별 할인 Table'!AD$9*'CJ-EMS 국가별 할인 Table'!$A13)</f>
        <v>28725</v>
      </c>
      <c r="AE13" s="2">
        <f>'EMS 기본 요율표'!AE8*(1-'CJ-EMS 국가별 할인 Table'!$B$8+'CJ-EMS 국가별 할인 Table'!$M$8)+('CJ-EMS 국가별 할인 Table'!AE$9*'CJ-EMS 국가별 할인 Table'!$A13)</f>
        <v>28175</v>
      </c>
      <c r="AF13" s="2">
        <f>'EMS 기본 요율표'!AF8*(1-'CJ-EMS 국가별 할인 Table'!$B$8+'CJ-EMS 국가별 할인 Table'!$M$8)+('CJ-EMS 국가별 할인 Table'!AF$9*'CJ-EMS 국가별 할인 Table'!$A13)</f>
        <v>29525</v>
      </c>
      <c r="AG13" s="2">
        <f>'EMS 기본 요율표'!AG8*(1-'CJ-EMS 국가별 할인 Table'!$B$8+'CJ-EMS 국가별 할인 Table'!$M$8)+('CJ-EMS 국가별 할인 Table'!AG$9*'CJ-EMS 국가별 할인 Table'!$A13)</f>
        <v>29025</v>
      </c>
      <c r="AH13" s="2">
        <f>'EMS 기본 요율표'!AH8*(1-'CJ-EMS 국가별 할인 Table'!$B$8+'CJ-EMS 국가별 할인 Table'!$M$8)+('CJ-EMS 국가별 할인 Table'!AH$9*'CJ-EMS 국가별 할인 Table'!$A13)</f>
        <v>28425</v>
      </c>
      <c r="AI13" s="2">
        <f>'EMS 기본 요율표'!AI8*(1-'CJ-EMS 국가별 할인 Table'!$B$8+'CJ-EMS 국가별 할인 Table'!$M$8)+('CJ-EMS 국가별 할인 Table'!AI$9*'CJ-EMS 국가별 할인 Table'!$A13)</f>
        <v>28025</v>
      </c>
      <c r="AJ13" s="2">
        <f>'EMS 기본 요율표'!AJ8*(1-'CJ-EMS 국가별 할인 Table'!$B$8+'CJ-EMS 국가별 할인 Table'!$M$8)+('CJ-EMS 국가별 할인 Table'!AJ$9*'CJ-EMS 국가별 할인 Table'!$A13)</f>
        <v>28675</v>
      </c>
      <c r="AK13" s="2">
        <f>'EMS 기본 요율표'!AK8*(1-'CJ-EMS 국가별 할인 Table'!$B$8+'CJ-EMS 국가별 할인 Table'!$M$8)+('CJ-EMS 국가별 할인 Table'!AK$9*'CJ-EMS 국가별 할인 Table'!$A13)</f>
        <v>28675</v>
      </c>
      <c r="AL13" s="2">
        <f>'EMS 기본 요율표'!AL8*(1-'CJ-EMS 국가별 할인 Table'!$B$8+'CJ-EMS 국가별 할인 Table'!$M$8)+('CJ-EMS 국가별 할인 Table'!AL$9*'CJ-EMS 국가별 할인 Table'!$A13)</f>
        <v>29225</v>
      </c>
      <c r="AM13" s="2">
        <f>'EMS 기본 요율표'!AM8*(1-'CJ-EMS 국가별 할인 Table'!$B$8+'CJ-EMS 국가별 할인 Table'!$M$8)+('CJ-EMS 국가별 할인 Table'!AM$9*'CJ-EMS 국가별 할인 Table'!$A13)</f>
        <v>27825</v>
      </c>
      <c r="AN13" s="2">
        <f>'EMS 기본 요율표'!AN8*(1-'CJ-EMS 국가별 할인 Table'!$B$8+'CJ-EMS 국가별 할인 Table'!$M$8)+('CJ-EMS 국가별 할인 Table'!AN$9*'CJ-EMS 국가별 할인 Table'!$A13)</f>
        <v>28625</v>
      </c>
      <c r="AO13" s="2">
        <f>'EMS 기본 요율표'!AO8*(1-'CJ-EMS 국가별 할인 Table'!$B$8+'CJ-EMS 국가별 할인 Table'!$M$8)+('CJ-EMS 국가별 할인 Table'!AO$9*'CJ-EMS 국가별 할인 Table'!$A13)</f>
        <v>28825</v>
      </c>
      <c r="AP13" s="2">
        <f>'EMS 기본 요율표'!AP8*(1-'CJ-EMS 국가별 할인 Table'!$B$8+'CJ-EMS 국가별 할인 Table'!$M$8)+('CJ-EMS 국가별 할인 Table'!AP$9*'CJ-EMS 국가별 할인 Table'!$A13)</f>
        <v>28675</v>
      </c>
      <c r="AQ13" s="2">
        <f>'EMS 기본 요율표'!AQ8*(1-'CJ-EMS 국가별 할인 Table'!$B$8+'CJ-EMS 국가별 할인 Table'!$M$8)+('CJ-EMS 국가별 할인 Table'!AQ$9*'CJ-EMS 국가별 할인 Table'!$A13)</f>
        <v>28775</v>
      </c>
      <c r="AR13" s="2">
        <f>'EMS 기본 요율표'!AR8*(1-'CJ-EMS 국가별 할인 Table'!$B$8+'CJ-EMS 국가별 할인 Table'!$M$8)+('CJ-EMS 국가별 할인 Table'!AR$9*'CJ-EMS 국가별 할인 Table'!$A13)</f>
        <v>28725</v>
      </c>
      <c r="AS13" s="2">
        <f>'EMS 기본 요율표'!AS8*(1-'CJ-EMS 국가별 할인 Table'!$B$8+'CJ-EMS 국가별 할인 Table'!$M$8)+('CJ-EMS 국가별 할인 Table'!AS$9*'CJ-EMS 국가별 할인 Table'!$A13)</f>
        <v>27175</v>
      </c>
      <c r="AT13" s="2">
        <f>'EMS 기본 요율표'!AT8*(1-'CJ-EMS 국가별 할인 Table'!$B$8+'CJ-EMS 국가별 할인 Table'!$M$8)+('CJ-EMS 국가별 할인 Table'!AT$9*'CJ-EMS 국가별 할인 Table'!$A13)</f>
        <v>29375</v>
      </c>
      <c r="AU13" s="2">
        <f>'EMS 기본 요율표'!AU8*(1-'CJ-EMS 국가별 할인 Table'!$B$8+'CJ-EMS 국가별 할인 Table'!$M$8)+('CJ-EMS 국가별 할인 Table'!AU$9*'CJ-EMS 국가별 할인 Table'!$A13)</f>
        <v>28175</v>
      </c>
      <c r="AV13" s="2">
        <f>'EMS 기본 요율표'!AV8*(1-'CJ-EMS 국가별 할인 Table'!$B$8+'CJ-EMS 국가별 할인 Table'!$M$8)+('CJ-EMS 국가별 할인 Table'!AV$9*'CJ-EMS 국가별 할인 Table'!$A13)</f>
        <v>31450</v>
      </c>
      <c r="AW13" s="2">
        <f>'EMS 기본 요율표'!AW8*(1-'CJ-EMS 국가별 할인 Table'!$B$8+'CJ-EMS 국가별 할인 Table'!$M$8)+('CJ-EMS 국가별 할인 Table'!AW$9*'CJ-EMS 국가별 할인 Table'!$A13)</f>
        <v>32050</v>
      </c>
      <c r="AX13" s="2">
        <f>'EMS 기본 요율표'!AX8*(1-'CJ-EMS 국가별 할인 Table'!$B$8+'CJ-EMS 국가별 할인 Table'!$M$8)+('CJ-EMS 국가별 할인 Table'!AX$9*'CJ-EMS 국가별 할인 Table'!$A13)</f>
        <v>31100</v>
      </c>
    </row>
    <row r="14" spans="1:50" ht="18" thickBot="1" x14ac:dyDescent="0.45">
      <c r="A14" s="1">
        <v>0.75</v>
      </c>
      <c r="B14" s="9">
        <v>37381.623999999996</v>
      </c>
      <c r="C14" s="2">
        <f>'EMS 기본 요율표'!E9*(1-('CJ-EMS 국가별 할인 Table'!$B$8+'CJ-EMS 국가별 할인 Table'!$M$8+15%))+('CJ-EMS 국가별 할인 Table'!C$9*'CJ-EMS 국가별 할인 Table'!$A14)</f>
        <v>18250</v>
      </c>
      <c r="D14" s="2">
        <f>'EMS 기본 요율표'!J9*(1-('CJ-EMS 국가별 할인 Table'!$B$8+'CJ-EMS 국가별 할인 Table'!$M$8+15%))+('CJ-EMS 국가별 할인 Table'!D$9*'CJ-EMS 국가별 할인 Table'!$A14)</f>
        <v>17900</v>
      </c>
      <c r="E14" s="2">
        <f>'EMS 기본 요율표'!O9*(1-('CJ-EMS 국가별 할인 Table'!$B$8+'CJ-EMS 국가별 할인 Table'!$M$8+15%))+('CJ-EMS 국가별 할인 Table'!E$9*'CJ-EMS 국가별 할인 Table'!$A14)</f>
        <v>13125</v>
      </c>
      <c r="F14" s="2">
        <f>'EMS 기본 요율표'!I9*(1-('CJ-EMS 국가별 할인 Table'!$B$8+'CJ-EMS 국가별 할인 Table'!$M$8+5%))+('CJ-EMS 국가별 할인 Table'!F$9*'CJ-EMS 국가별 할인 Table'!$A14)</f>
        <v>17500</v>
      </c>
      <c r="G14" s="2">
        <f>'EMS 기본 요율표'!K9*(1-('CJ-EMS 국가별 할인 Table'!$B$8+'CJ-EMS 국가별 할인 Table'!$M$8+5%))+('CJ-EMS 국가별 할인 Table'!G$9*'CJ-EMS 국가별 할인 Table'!$A14)</f>
        <v>16250</v>
      </c>
      <c r="H14" s="2">
        <f>'EMS 기본 요율표'!Q9*(1-('CJ-EMS 국가별 할인 Table'!$B$8+'CJ-EMS 국가별 할인 Table'!$M$8+5%))+('CJ-EMS 국가별 할인 Table'!H$9*'CJ-EMS 국가별 할인 Table'!$A14)</f>
        <v>16050</v>
      </c>
      <c r="I14" s="2">
        <f>'EMS 기본 요율표'!R9*(1-('CJ-EMS 국가별 할인 Table'!$B$8+'CJ-EMS 국가별 할인 Table'!$M$8+5%))+('CJ-EMS 국가별 할인 Table'!I$9*'CJ-EMS 국가별 할인 Table'!$A14)</f>
        <v>17050</v>
      </c>
      <c r="J14" s="2">
        <f>'EMS 기본 요율표'!T9*(1-'CJ-EMS 국가별 할인 Table'!$B$8+'CJ-EMS 국가별 할인 Table'!$M$8)+('CJ-EMS 국가별 할인 Table'!J$9*'CJ-EMS 국가별 할인 Table'!$A14)</f>
        <v>28350</v>
      </c>
      <c r="K14" s="2">
        <f>'EMS 기본 요율표'!N9*(1-'CJ-EMS 국가별 할인 Table'!$B$8+'CJ-EMS 국가별 할인 Table'!$M$8)+('CJ-EMS 국가별 할인 Table'!K$9*'CJ-EMS 국가별 할인 Table'!$A14)</f>
        <v>32575</v>
      </c>
      <c r="L14" s="2">
        <f>'EMS 기본 요율표'!C9*(1-'CJ-EMS 국가별 할인 Table'!$B$8+'CJ-EMS 국가별 할인 Table'!$M$8)+('CJ-EMS 국가별 할인 Table'!L$9*'CJ-EMS 국가별 할인 Table'!$A14)</f>
        <v>33800</v>
      </c>
      <c r="M14" s="2">
        <f>'EMS 기본 요율표'!D9*(1-'CJ-EMS 국가별 할인 Table'!$B$8+'CJ-EMS 국가별 할인 Table'!$M$8)+('CJ-EMS 국가별 할인 Table'!M$9*'CJ-EMS 국가별 할인 Table'!$A14)</f>
        <v>29500</v>
      </c>
      <c r="N14" s="2">
        <f>'EMS 기본 요율표'!F9*(1-'CJ-EMS 국가별 할인 Table'!$B$8+'CJ-EMS 국가별 할인 Table'!$M$8)+('CJ-EMS 국가별 할인 Table'!N$9*'CJ-EMS 국가별 할인 Table'!$A14)</f>
        <v>25900</v>
      </c>
      <c r="O14" s="2">
        <f>'EMS 기본 요율표'!G9*(1-'CJ-EMS 국가별 할인 Table'!$B$8+'CJ-EMS 국가별 할인 Table'!$M$8)+('CJ-EMS 국가별 할인 Table'!O$9*'CJ-EMS 국가별 할인 Table'!$A14)</f>
        <v>30675</v>
      </c>
      <c r="P14" s="2">
        <f>'EMS 기본 요율표'!H9*(1-'CJ-EMS 국가별 할인 Table'!$B$8+'CJ-EMS 국가별 할인 Table'!$M$8)+('CJ-EMS 국가별 할인 Table'!P$9*'CJ-EMS 국가별 할인 Table'!$A14)</f>
        <v>20725</v>
      </c>
      <c r="Q14" s="9">
        <v>37381.623999999996</v>
      </c>
      <c r="R14" s="2">
        <f>'EMS 기본 요율표'!M9*(1-'CJ-EMS 국가별 할인 Table'!$B$8+'CJ-EMS 국가별 할인 Table'!$M$8)+('CJ-EMS 국가별 할인 Table'!R$9*'CJ-EMS 국가별 할인 Table'!$A14)</f>
        <v>17850</v>
      </c>
      <c r="S14" s="2">
        <f>'EMS 기본 요율표'!P9*(1-'CJ-EMS 국가별 할인 Table'!$B$8+'CJ-EMS 국가별 할인 Table'!$M$8)+('CJ-EMS 국가별 할인 Table'!S$9*'CJ-EMS 국가별 할인 Table'!$A14)</f>
        <v>28850</v>
      </c>
      <c r="T14" s="2">
        <f>'EMS 기본 요율표'!S9*(1-'CJ-EMS 국가별 할인 Table'!$B$8+'CJ-EMS 국가별 할인 Table'!$M$8)+('CJ-EMS 국가별 할인 Table'!T$9*'CJ-EMS 국가별 할인 Table'!$A14)</f>
        <v>32900</v>
      </c>
      <c r="U14" s="2">
        <f>'EMS 기본 요율표'!U9*(1-'CJ-EMS 국가별 할인 Table'!$B$8+'CJ-EMS 국가별 할인 Table'!$M$8)+('CJ-EMS 국가별 할인 Table'!U$9*'CJ-EMS 국가별 할인 Table'!$A14)</f>
        <v>16200</v>
      </c>
      <c r="V14" s="2">
        <f>'EMS 기본 요율표'!V9*(1-'CJ-EMS 국가별 할인 Table'!$B$8+'CJ-EMS 국가별 할인 Table'!$M$8)+('CJ-EMS 국가별 할인 Table'!V$9*'CJ-EMS 국가별 할인 Table'!$A14)</f>
        <v>20900</v>
      </c>
      <c r="W14" s="2">
        <f>'EMS 기본 요율표'!W9*(1-'CJ-EMS 국가별 할인 Table'!$B$8+'CJ-EMS 국가별 할인 Table'!$M$8)+('CJ-EMS 국가별 할인 Table'!W$9*'CJ-EMS 국가별 할인 Table'!$A14)</f>
        <v>19025</v>
      </c>
      <c r="X14" s="2">
        <f>'EMS 기본 요율표'!X9*(1-'CJ-EMS 국가별 할인 Table'!$B$8+'CJ-EMS 국가별 할인 Table'!$M$8)+('CJ-EMS 국가별 할인 Table'!X$9*'CJ-EMS 국가별 할인 Table'!$A14)</f>
        <v>19450</v>
      </c>
      <c r="Y14" s="2">
        <f>'EMS 기본 요율표'!Y9*(1-'CJ-EMS 국가별 할인 Table'!$B$8+'CJ-EMS 국가별 할인 Table'!$M$8)+('CJ-EMS 국가별 할인 Table'!Y$9*'CJ-EMS 국가별 할인 Table'!$A14)</f>
        <v>22000</v>
      </c>
      <c r="Z14" s="2">
        <f>'EMS 기본 요율표'!Z9*(1-'CJ-EMS 국가별 할인 Table'!$B$8+'CJ-EMS 국가별 할인 Table'!$M$8)+('CJ-EMS 국가별 할인 Table'!Z$9*'CJ-EMS 국가별 할인 Table'!$A14)</f>
        <v>22300</v>
      </c>
      <c r="AA14" s="2">
        <f>'EMS 기본 요율표'!AA9*(1-'CJ-EMS 국가별 할인 Table'!$B$8+'CJ-EMS 국가별 할인 Table'!$M$8)+('CJ-EMS 국가별 할인 Table'!AA$9*'CJ-EMS 국가별 할인 Table'!$A14)</f>
        <v>31525</v>
      </c>
      <c r="AB14" s="2">
        <f>'EMS 기본 요율표'!AB9*(1-'CJ-EMS 국가별 할인 Table'!$B$8+'CJ-EMS 국가별 할인 Table'!$M$8)+('CJ-EMS 국가별 할인 Table'!AB$9*'CJ-EMS 국가별 할인 Table'!$A14)</f>
        <v>31300</v>
      </c>
      <c r="AC14" s="2">
        <f>'EMS 기본 요율표'!AC9*(1-'CJ-EMS 국가별 할인 Table'!$B$8+'CJ-EMS 국가별 할인 Table'!$M$8)+('CJ-EMS 국가별 할인 Table'!AC$9*'CJ-EMS 국가별 할인 Table'!$A14)</f>
        <v>30925</v>
      </c>
      <c r="AD14" s="2">
        <f>'EMS 기본 요율표'!AD9*(1-'CJ-EMS 국가별 할인 Table'!$B$8+'CJ-EMS 국가별 할인 Table'!$M$8)+('CJ-EMS 국가별 할인 Table'!AD$9*'CJ-EMS 국가별 할인 Table'!$A14)</f>
        <v>31825</v>
      </c>
      <c r="AE14" s="2">
        <f>'EMS 기본 요율표'!AE9*(1-'CJ-EMS 국가별 할인 Table'!$B$8+'CJ-EMS 국가별 할인 Table'!$M$8)+('CJ-EMS 국가별 할인 Table'!AE$9*'CJ-EMS 국가별 할인 Table'!$A14)</f>
        <v>31000</v>
      </c>
      <c r="AF14" s="2">
        <f>'EMS 기본 요율표'!AF9*(1-'CJ-EMS 국가별 할인 Table'!$B$8+'CJ-EMS 국가별 할인 Table'!$M$8)+('CJ-EMS 국가별 할인 Table'!AF$9*'CJ-EMS 국가별 할인 Table'!$A14)</f>
        <v>33025</v>
      </c>
      <c r="AG14" s="2">
        <f>'EMS 기본 요율표'!AG9*(1-'CJ-EMS 국가별 할인 Table'!$B$8+'CJ-EMS 국가별 할인 Table'!$M$8)+('CJ-EMS 국가별 할인 Table'!AG$9*'CJ-EMS 국가별 할인 Table'!$A14)</f>
        <v>32275</v>
      </c>
      <c r="AH14" s="2">
        <f>'EMS 기본 요율표'!AH9*(1-'CJ-EMS 국가별 할인 Table'!$B$8+'CJ-EMS 국가별 할인 Table'!$M$8)+('CJ-EMS 국가별 할인 Table'!AH$9*'CJ-EMS 국가별 할인 Table'!$A14)</f>
        <v>31375</v>
      </c>
      <c r="AI14" s="2">
        <f>'EMS 기본 요율표'!AI9*(1-'CJ-EMS 국가별 할인 Table'!$B$8+'CJ-EMS 국가별 할인 Table'!$M$8)+('CJ-EMS 국가별 할인 Table'!AI$9*'CJ-EMS 국가별 할인 Table'!$A14)</f>
        <v>30775</v>
      </c>
      <c r="AJ14" s="2">
        <f>'EMS 기본 요율표'!AJ9*(1-'CJ-EMS 국가별 할인 Table'!$B$8+'CJ-EMS 국가별 할인 Table'!$M$8)+('CJ-EMS 국가별 할인 Table'!AJ$9*'CJ-EMS 국가별 할인 Table'!$A14)</f>
        <v>31750</v>
      </c>
      <c r="AK14" s="2">
        <f>'EMS 기본 요율표'!AK9*(1-'CJ-EMS 국가별 할인 Table'!$B$8+'CJ-EMS 국가별 할인 Table'!$M$8)+('CJ-EMS 국가별 할인 Table'!AK$9*'CJ-EMS 국가별 할인 Table'!$A14)</f>
        <v>31750</v>
      </c>
      <c r="AL14" s="2">
        <f>'EMS 기본 요율표'!AL9*(1-'CJ-EMS 국가별 할인 Table'!$B$8+'CJ-EMS 국가별 할인 Table'!$M$8)+('CJ-EMS 국가별 할인 Table'!AL$9*'CJ-EMS 국가별 할인 Table'!$A14)</f>
        <v>32575</v>
      </c>
      <c r="AM14" s="2">
        <f>'EMS 기본 요율표'!AM9*(1-'CJ-EMS 국가별 할인 Table'!$B$8+'CJ-EMS 국가별 할인 Table'!$M$8)+('CJ-EMS 국가별 할인 Table'!AM$9*'CJ-EMS 국가별 할인 Table'!$A14)</f>
        <v>30475</v>
      </c>
      <c r="AN14" s="2">
        <f>'EMS 기본 요율표'!AN9*(1-'CJ-EMS 국가별 할인 Table'!$B$8+'CJ-EMS 국가별 할인 Table'!$M$8)+('CJ-EMS 국가별 할인 Table'!AN$9*'CJ-EMS 국가별 할인 Table'!$A14)</f>
        <v>31675</v>
      </c>
      <c r="AO14" s="2">
        <f>'EMS 기본 요율표'!AO9*(1-'CJ-EMS 국가별 할인 Table'!$B$8+'CJ-EMS 국가별 할인 Table'!$M$8)+('CJ-EMS 국가별 할인 Table'!AO$9*'CJ-EMS 국가별 할인 Table'!$A14)</f>
        <v>31975</v>
      </c>
      <c r="AP14" s="2">
        <f>'EMS 기본 요율표'!AP9*(1-'CJ-EMS 국가별 할인 Table'!$B$8+'CJ-EMS 국가별 할인 Table'!$M$8)+('CJ-EMS 국가별 할인 Table'!AP$9*'CJ-EMS 국가별 할인 Table'!$A14)</f>
        <v>31750</v>
      </c>
      <c r="AQ14" s="2">
        <f>'EMS 기본 요율표'!AQ9*(1-'CJ-EMS 국가별 할인 Table'!$B$8+'CJ-EMS 국가별 할인 Table'!$M$8)+('CJ-EMS 국가별 할인 Table'!AQ$9*'CJ-EMS 국가별 할인 Table'!$A14)</f>
        <v>31900</v>
      </c>
      <c r="AR14" s="2">
        <f>'EMS 기본 요율표'!AR9*(1-'CJ-EMS 국가별 할인 Table'!$B$8+'CJ-EMS 국가별 할인 Table'!$M$8)+('CJ-EMS 국가별 할인 Table'!AR$9*'CJ-EMS 국가별 할인 Table'!$A14)</f>
        <v>31825</v>
      </c>
      <c r="AS14" s="2">
        <f>'EMS 기본 요율표'!AS9*(1-'CJ-EMS 국가별 할인 Table'!$B$8+'CJ-EMS 국가별 할인 Table'!$M$8)+('CJ-EMS 국가별 할인 Table'!AS$9*'CJ-EMS 국가별 할인 Table'!$A14)</f>
        <v>29500</v>
      </c>
      <c r="AT14" s="2">
        <f>'EMS 기본 요율표'!AT9*(1-'CJ-EMS 국가별 할인 Table'!$B$8+'CJ-EMS 국가별 할인 Table'!$M$8)+('CJ-EMS 국가별 할인 Table'!AT$9*'CJ-EMS 국가별 할인 Table'!$A14)</f>
        <v>32800</v>
      </c>
      <c r="AU14" s="2">
        <f>'EMS 기본 요율표'!AU9*(1-'CJ-EMS 국가별 할인 Table'!$B$8+'CJ-EMS 국가별 할인 Table'!$M$8)+('CJ-EMS 국가별 할인 Table'!AU$9*'CJ-EMS 국가별 할인 Table'!$A14)</f>
        <v>31000</v>
      </c>
      <c r="AV14" s="2">
        <f>'EMS 기본 요율표'!AV9*(1-'CJ-EMS 국가별 할인 Table'!$B$8+'CJ-EMS 국가별 할인 Table'!$M$8)+('CJ-EMS 국가별 할인 Table'!AV$9*'CJ-EMS 국가별 할인 Table'!$A14)</f>
        <v>35700</v>
      </c>
      <c r="AW14" s="2">
        <f>'EMS 기본 요율표'!AW9*(1-'CJ-EMS 국가별 할인 Table'!$B$8+'CJ-EMS 국가별 할인 Table'!$M$8)+('CJ-EMS 국가별 할인 Table'!AW$9*'CJ-EMS 국가별 할인 Table'!$A14)</f>
        <v>36600</v>
      </c>
      <c r="AX14" s="2">
        <f>'EMS 기본 요율표'!AX9*(1-'CJ-EMS 국가별 할인 Table'!$B$8+'CJ-EMS 국가별 할인 Table'!$M$8)+('CJ-EMS 국가별 할인 Table'!AX$9*'CJ-EMS 국가별 할인 Table'!$A14)</f>
        <v>35175</v>
      </c>
    </row>
    <row r="15" spans="1:50" ht="18" thickBot="1" x14ac:dyDescent="0.45">
      <c r="A15" s="1">
        <v>1</v>
      </c>
      <c r="B15" s="9">
        <v>37381.623999999996</v>
      </c>
      <c r="C15" s="2">
        <f>'EMS 기본 요율표'!E10*(1-('CJ-EMS 국가별 할인 Table'!$B$8+'CJ-EMS 국가별 할인 Table'!$M$8+15%))+('CJ-EMS 국가별 할인 Table'!C$9*'CJ-EMS 국가별 할인 Table'!$A15)</f>
        <v>19550</v>
      </c>
      <c r="D15" s="2">
        <f>'EMS 기본 요율표'!J10*(1-('CJ-EMS 국가별 할인 Table'!$B$8+'CJ-EMS 국가별 할인 Table'!$M$8+15%))+('CJ-EMS 국가별 할인 Table'!D$9*'CJ-EMS 국가별 할인 Table'!$A15)</f>
        <v>18850</v>
      </c>
      <c r="E15" s="2">
        <f>'EMS 기본 요율표'!O10*(1-('CJ-EMS 국가별 할인 Table'!$B$8+'CJ-EMS 국가별 할인 Table'!$M$8+15%))+('CJ-EMS 국가별 할인 Table'!E$9*'CJ-EMS 국가별 할인 Table'!$A15)</f>
        <v>14700</v>
      </c>
      <c r="F15" s="2">
        <f>'EMS 기본 요율표'!I10*(1-('CJ-EMS 국가별 할인 Table'!$B$8+'CJ-EMS 국가별 할인 Table'!$M$8+5%))+('CJ-EMS 국가별 할인 Table'!F$9*'CJ-EMS 국가별 할인 Table'!$A15)</f>
        <v>18800</v>
      </c>
      <c r="G15" s="2">
        <f>'EMS 기본 요율표'!K10*(1-('CJ-EMS 국가별 할인 Table'!$B$8+'CJ-EMS 국가별 할인 Table'!$M$8+5%))+('CJ-EMS 국가별 할인 Table'!G$9*'CJ-EMS 국가별 할인 Table'!$A15)</f>
        <v>17800</v>
      </c>
      <c r="H15" s="2">
        <f>'EMS 기본 요율표'!Q10*(1-('CJ-EMS 국가별 할인 Table'!$B$8+'CJ-EMS 국가별 할인 Table'!$M$8+5%))+('CJ-EMS 국가별 할인 Table'!H$9*'CJ-EMS 국가별 할인 Table'!$A15)</f>
        <v>17400</v>
      </c>
      <c r="I15" s="2">
        <f>'EMS 기본 요율표'!R10*(1-('CJ-EMS 국가별 할인 Table'!$B$8+'CJ-EMS 국가별 할인 Table'!$M$8+5%))+('CJ-EMS 국가별 할인 Table'!I$9*'CJ-EMS 국가별 할인 Table'!$A15)</f>
        <v>18200</v>
      </c>
      <c r="J15" s="2">
        <f>'EMS 기본 요율표'!T10*(1-'CJ-EMS 국가별 할인 Table'!$B$8+'CJ-EMS 국가별 할인 Table'!$M$8)+('CJ-EMS 국가별 할인 Table'!J$9*'CJ-EMS 국가별 할인 Table'!$A15)</f>
        <v>32275</v>
      </c>
      <c r="K15" s="2">
        <f>'EMS 기본 요율표'!N10*(1-'CJ-EMS 국가별 할인 Table'!$B$8+'CJ-EMS 국가별 할인 Table'!$M$8)+('CJ-EMS 국가별 할인 Table'!K$9*'CJ-EMS 국가별 할인 Table'!$A15)</f>
        <v>35925</v>
      </c>
      <c r="L15" s="2">
        <f>'EMS 기본 요율표'!C10*(1-'CJ-EMS 국가별 할인 Table'!$B$8+'CJ-EMS 국가별 할인 Table'!$M$8)+('CJ-EMS 국가별 할인 Table'!L$9*'CJ-EMS 국가별 할인 Table'!$A15)</f>
        <v>37700</v>
      </c>
      <c r="M15" s="2">
        <f>'EMS 기본 요율표'!D10*(1-'CJ-EMS 국가별 할인 Table'!$B$8+'CJ-EMS 국가별 할인 Table'!$M$8)+('CJ-EMS 국가별 할인 Table'!M$9*'CJ-EMS 국가별 할인 Table'!$A15)</f>
        <v>32250</v>
      </c>
      <c r="N15" s="2">
        <f>'EMS 기본 요율표'!F10*(1-'CJ-EMS 국가별 할인 Table'!$B$8+'CJ-EMS 국가별 할인 Table'!$M$8)+('CJ-EMS 국가별 할인 Table'!N$9*'CJ-EMS 국가별 할인 Table'!$A15)</f>
        <v>27875</v>
      </c>
      <c r="O15" s="2">
        <f>'EMS 기본 요율표'!G10*(1-'CJ-EMS 국가별 할인 Table'!$B$8+'CJ-EMS 국가별 할인 Table'!$M$8)+('CJ-EMS 국가별 할인 Table'!O$9*'CJ-EMS 국가별 할인 Table'!$A15)</f>
        <v>33250</v>
      </c>
      <c r="P15" s="2">
        <f>'EMS 기본 요율표'!H10*(1-'CJ-EMS 국가별 할인 Table'!$B$8+'CJ-EMS 국가별 할인 Table'!$M$8)+('CJ-EMS 국가별 할인 Table'!P$9*'CJ-EMS 국가별 할인 Table'!$A15)</f>
        <v>21825</v>
      </c>
      <c r="Q15" s="9">
        <v>37381.623999999996</v>
      </c>
      <c r="R15" s="2">
        <f>'EMS 기본 요율표'!M10*(1-'CJ-EMS 국가별 할인 Table'!$B$8+'CJ-EMS 국가별 할인 Table'!$M$8)+('CJ-EMS 국가별 할인 Table'!R$9*'CJ-EMS 국가별 할인 Table'!$A15)</f>
        <v>19125</v>
      </c>
      <c r="S15" s="2">
        <f>'EMS 기본 요율표'!P10*(1-'CJ-EMS 국가별 할인 Table'!$B$8+'CJ-EMS 국가별 할인 Table'!$M$8)+('CJ-EMS 국가별 할인 Table'!S$9*'CJ-EMS 국가별 할인 Table'!$A15)</f>
        <v>31525</v>
      </c>
      <c r="T15" s="2">
        <f>'EMS 기본 요율표'!S10*(1-'CJ-EMS 국가별 할인 Table'!$B$8+'CJ-EMS 국가별 할인 Table'!$M$8)+('CJ-EMS 국가별 할인 Table'!T$9*'CJ-EMS 국가별 할인 Table'!$A15)</f>
        <v>35650</v>
      </c>
      <c r="U15" s="2">
        <f>'EMS 기본 요율표'!U10*(1-'CJ-EMS 국가별 할인 Table'!$B$8+'CJ-EMS 국가별 할인 Table'!$M$8)+('CJ-EMS 국가별 할인 Table'!U$9*'CJ-EMS 국가별 할인 Table'!$A15)</f>
        <v>17350</v>
      </c>
      <c r="V15" s="2">
        <f>'EMS 기본 요율표'!V10*(1-'CJ-EMS 국가별 할인 Table'!$B$8+'CJ-EMS 국가별 할인 Table'!$M$8)+('CJ-EMS 국가별 할인 Table'!V$9*'CJ-EMS 국가별 할인 Table'!$A15)</f>
        <v>22625</v>
      </c>
      <c r="W15" s="2">
        <f>'EMS 기본 요율표'!W10*(1-'CJ-EMS 국가별 할인 Table'!$B$8+'CJ-EMS 국가별 할인 Table'!$M$8)+('CJ-EMS 국가별 할인 Table'!W$9*'CJ-EMS 국가별 할인 Table'!$A15)</f>
        <v>20125</v>
      </c>
      <c r="X15" s="2">
        <f>'EMS 기본 요율표'!X10*(1-'CJ-EMS 국가별 할인 Table'!$B$8+'CJ-EMS 국가별 할인 Table'!$M$8)+('CJ-EMS 국가별 할인 Table'!X$9*'CJ-EMS 국가별 할인 Table'!$A15)</f>
        <v>20975</v>
      </c>
      <c r="Y15" s="2">
        <f>'EMS 기본 요율표'!Y10*(1-'CJ-EMS 국가별 할인 Table'!$B$8+'CJ-EMS 국가별 할인 Table'!$M$8)+('CJ-EMS 국가별 할인 Table'!Y$9*'CJ-EMS 국가별 할인 Table'!$A15)</f>
        <v>24375</v>
      </c>
      <c r="Z15" s="2">
        <f>'EMS 기본 요율표'!Z10*(1-'CJ-EMS 국가별 할인 Table'!$B$8+'CJ-EMS 국가별 할인 Table'!$M$8)+('CJ-EMS 국가별 할인 Table'!Z$9*'CJ-EMS 국가별 할인 Table'!$A15)</f>
        <v>24775</v>
      </c>
      <c r="AA15" s="2">
        <f>'EMS 기본 요율표'!AA10*(1-'CJ-EMS 국가별 할인 Table'!$B$8+'CJ-EMS 국가별 할인 Table'!$M$8)+('CJ-EMS 국가별 할인 Table'!AA$9*'CJ-EMS 국가별 할인 Table'!$A15)</f>
        <v>34525</v>
      </c>
      <c r="AB15" s="2">
        <f>'EMS 기본 요율표'!AB10*(1-'CJ-EMS 국가별 할인 Table'!$B$8+'CJ-EMS 국가별 할인 Table'!$M$8)+('CJ-EMS 국가별 할인 Table'!AB$9*'CJ-EMS 국가별 할인 Table'!$A15)</f>
        <v>34225</v>
      </c>
      <c r="AC15" s="2">
        <f>'EMS 기본 요율표'!AC10*(1-'CJ-EMS 국가별 할인 Table'!$B$8+'CJ-EMS 국가별 할인 Table'!$M$8)+('CJ-EMS 국가별 할인 Table'!AC$9*'CJ-EMS 국가별 할인 Table'!$A15)</f>
        <v>33725</v>
      </c>
      <c r="AD15" s="2">
        <f>'EMS 기본 요율표'!AD10*(1-'CJ-EMS 국가별 할인 Table'!$B$8+'CJ-EMS 국가별 할인 Table'!$M$8)+('CJ-EMS 국가별 할인 Table'!AD$9*'CJ-EMS 국가별 할인 Table'!$A15)</f>
        <v>34925</v>
      </c>
      <c r="AE15" s="2">
        <f>'EMS 기본 요율표'!AE10*(1-'CJ-EMS 국가별 할인 Table'!$B$8+'CJ-EMS 국가별 할인 Table'!$M$8)+('CJ-EMS 국가별 할인 Table'!AE$9*'CJ-EMS 국가별 할인 Table'!$A15)</f>
        <v>33825</v>
      </c>
      <c r="AF15" s="2">
        <f>'EMS 기본 요율표'!AF10*(1-'CJ-EMS 국가별 할인 Table'!$B$8+'CJ-EMS 국가별 할인 Table'!$M$8)+('CJ-EMS 국가별 할인 Table'!AF$9*'CJ-EMS 국가별 할인 Table'!$A15)</f>
        <v>36525</v>
      </c>
      <c r="AG15" s="2">
        <f>'EMS 기본 요율표'!AG10*(1-'CJ-EMS 국가별 할인 Table'!$B$8+'CJ-EMS 국가별 할인 Table'!$M$8)+('CJ-EMS 국가별 할인 Table'!AG$9*'CJ-EMS 국가별 할인 Table'!$A15)</f>
        <v>35525</v>
      </c>
      <c r="AH15" s="2">
        <f>'EMS 기본 요율표'!AH10*(1-'CJ-EMS 국가별 할인 Table'!$B$8+'CJ-EMS 국가별 할인 Table'!$M$8)+('CJ-EMS 국가별 할인 Table'!AH$9*'CJ-EMS 국가별 할인 Table'!$A15)</f>
        <v>34325</v>
      </c>
      <c r="AI15" s="2">
        <f>'EMS 기본 요율표'!AI10*(1-'CJ-EMS 국가별 할인 Table'!$B$8+'CJ-EMS 국가별 할인 Table'!$M$8)+('CJ-EMS 국가별 할인 Table'!AI$9*'CJ-EMS 국가별 할인 Table'!$A15)</f>
        <v>33525</v>
      </c>
      <c r="AJ15" s="2">
        <f>'EMS 기본 요율표'!AJ10*(1-'CJ-EMS 국가별 할인 Table'!$B$8+'CJ-EMS 국가별 할인 Table'!$M$8)+('CJ-EMS 국가별 할인 Table'!AJ$9*'CJ-EMS 국가별 할인 Table'!$A15)</f>
        <v>34825</v>
      </c>
      <c r="AK15" s="2">
        <f>'EMS 기본 요율표'!AK10*(1-'CJ-EMS 국가별 할인 Table'!$B$8+'CJ-EMS 국가별 할인 Table'!$M$8)+('CJ-EMS 국가별 할인 Table'!AK$9*'CJ-EMS 국가별 할인 Table'!$A15)</f>
        <v>34825</v>
      </c>
      <c r="AL15" s="2">
        <f>'EMS 기본 요율표'!AL10*(1-'CJ-EMS 국가별 할인 Table'!$B$8+'CJ-EMS 국가별 할인 Table'!$M$8)+('CJ-EMS 국가별 할인 Table'!AL$9*'CJ-EMS 국가별 할인 Table'!$A15)</f>
        <v>35925</v>
      </c>
      <c r="AM15" s="2">
        <f>'EMS 기본 요율표'!AM10*(1-'CJ-EMS 국가별 할인 Table'!$B$8+'CJ-EMS 국가별 할인 Table'!$M$8)+('CJ-EMS 국가별 할인 Table'!AM$9*'CJ-EMS 국가별 할인 Table'!$A15)</f>
        <v>33125</v>
      </c>
      <c r="AN15" s="2">
        <f>'EMS 기본 요율표'!AN10*(1-'CJ-EMS 국가별 할인 Table'!$B$8+'CJ-EMS 국가별 할인 Table'!$M$8)+('CJ-EMS 국가별 할인 Table'!AN$9*'CJ-EMS 국가별 할인 Table'!$A15)</f>
        <v>34725</v>
      </c>
      <c r="AO15" s="2">
        <f>'EMS 기본 요율표'!AO10*(1-'CJ-EMS 국가별 할인 Table'!$B$8+'CJ-EMS 국가별 할인 Table'!$M$8)+('CJ-EMS 국가별 할인 Table'!AO$9*'CJ-EMS 국가별 할인 Table'!$A15)</f>
        <v>35125</v>
      </c>
      <c r="AP15" s="2">
        <f>'EMS 기본 요율표'!AP10*(1-'CJ-EMS 국가별 할인 Table'!$B$8+'CJ-EMS 국가별 할인 Table'!$M$8)+('CJ-EMS 국가별 할인 Table'!AP$9*'CJ-EMS 국가별 할인 Table'!$A15)</f>
        <v>34825</v>
      </c>
      <c r="AQ15" s="2">
        <f>'EMS 기본 요율표'!AQ10*(1-'CJ-EMS 국가별 할인 Table'!$B$8+'CJ-EMS 국가별 할인 Table'!$M$8)+('CJ-EMS 국가별 할인 Table'!AQ$9*'CJ-EMS 국가별 할인 Table'!$A15)</f>
        <v>35025</v>
      </c>
      <c r="AR15" s="2">
        <f>'EMS 기본 요율표'!AR10*(1-'CJ-EMS 국가별 할인 Table'!$B$8+'CJ-EMS 국가별 할인 Table'!$M$8)+('CJ-EMS 국가별 할인 Table'!AR$9*'CJ-EMS 국가별 할인 Table'!$A15)</f>
        <v>34925</v>
      </c>
      <c r="AS15" s="2">
        <f>'EMS 기본 요율표'!AS10*(1-'CJ-EMS 국가별 할인 Table'!$B$8+'CJ-EMS 국가별 할인 Table'!$M$8)+('CJ-EMS 국가별 할인 Table'!AS$9*'CJ-EMS 국가별 할인 Table'!$A15)</f>
        <v>31825</v>
      </c>
      <c r="AT15" s="2">
        <f>'EMS 기본 요율표'!AT10*(1-'CJ-EMS 국가별 할인 Table'!$B$8+'CJ-EMS 국가별 할인 Table'!$M$8)+('CJ-EMS 국가별 할인 Table'!AT$9*'CJ-EMS 국가별 할인 Table'!$A15)</f>
        <v>36225</v>
      </c>
      <c r="AU15" s="2">
        <f>'EMS 기본 요율표'!AU10*(1-'CJ-EMS 국가별 할인 Table'!$B$8+'CJ-EMS 국가별 할인 Table'!$M$8)+('CJ-EMS 국가별 할인 Table'!AU$9*'CJ-EMS 국가별 할인 Table'!$A15)</f>
        <v>33825</v>
      </c>
      <c r="AV15" s="2">
        <f>'EMS 기본 요율표'!AV10*(1-'CJ-EMS 국가별 할인 Table'!$B$8+'CJ-EMS 국가별 할인 Table'!$M$8)+('CJ-EMS 국가별 할인 Table'!AV$9*'CJ-EMS 국가별 할인 Table'!$A15)</f>
        <v>39950</v>
      </c>
      <c r="AW15" s="2">
        <f>'EMS 기본 요율표'!AW10*(1-'CJ-EMS 국가별 할인 Table'!$B$8+'CJ-EMS 국가별 할인 Table'!$M$8)+('CJ-EMS 국가별 할인 Table'!AW$9*'CJ-EMS 국가별 할인 Table'!$A15)</f>
        <v>41150</v>
      </c>
      <c r="AX15" s="2">
        <f>'EMS 기본 요율표'!AX10*(1-'CJ-EMS 국가별 할인 Table'!$B$8+'CJ-EMS 국가별 할인 Table'!$M$8)+('CJ-EMS 국가별 할인 Table'!AX$9*'CJ-EMS 국가별 할인 Table'!$A15)</f>
        <v>39250</v>
      </c>
    </row>
    <row r="16" spans="1:50" ht="18" thickBot="1" x14ac:dyDescent="0.45">
      <c r="A16" s="1">
        <v>1.25</v>
      </c>
      <c r="B16" s="9">
        <v>39384.464</v>
      </c>
      <c r="C16" s="2">
        <f>'EMS 기본 요율표'!E11*(1-('CJ-EMS 국가별 할인 Table'!$B$8+'CJ-EMS 국가별 할인 Table'!$M$8+15%))+('CJ-EMS 국가별 할인 Table'!C$9*'CJ-EMS 국가별 할인 Table'!$A16)</f>
        <v>20850</v>
      </c>
      <c r="D16" s="2">
        <f>'EMS 기본 요율표'!J11*(1-('CJ-EMS 국가별 할인 Table'!$B$8+'CJ-EMS 국가별 할인 Table'!$M$8+15%))+('CJ-EMS 국가별 할인 Table'!D$9*'CJ-EMS 국가별 할인 Table'!$A16)</f>
        <v>20500</v>
      </c>
      <c r="E16" s="2">
        <f>'EMS 기본 요율표'!O11*(1-('CJ-EMS 국가별 할인 Table'!$B$8+'CJ-EMS 국가별 할인 Table'!$M$8+15%))+('CJ-EMS 국가별 할인 Table'!E$9*'CJ-EMS 국가별 할인 Table'!$A16)</f>
        <v>16275</v>
      </c>
      <c r="F16" s="2">
        <f>'EMS 기본 요율표'!I11*(1-('CJ-EMS 국가별 할인 Table'!$B$8+'CJ-EMS 국가별 할인 Table'!$M$8+5%))+('CJ-EMS 국가별 할인 Table'!F$9*'CJ-EMS 국가별 할인 Table'!$A16)</f>
        <v>20500</v>
      </c>
      <c r="G16" s="2">
        <f>'EMS 기본 요율표'!K11*(1-('CJ-EMS 국가별 할인 Table'!$B$8+'CJ-EMS 국가별 할인 Table'!$M$8+5%))+('CJ-EMS 국가별 할인 Table'!G$9*'CJ-EMS 국가별 할인 Table'!$A16)</f>
        <v>19350</v>
      </c>
      <c r="H16" s="2">
        <f>'EMS 기본 요율표'!Q11*(1-('CJ-EMS 국가별 할인 Table'!$B$8+'CJ-EMS 국가별 할인 Table'!$M$8+5%))+('CJ-EMS 국가별 할인 Table'!H$9*'CJ-EMS 국가별 할인 Table'!$A16)</f>
        <v>18750</v>
      </c>
      <c r="I16" s="2">
        <f>'EMS 기본 요율표'!R11*(1-('CJ-EMS 국가별 할인 Table'!$B$8+'CJ-EMS 국가별 할인 Table'!$M$8+5%))+('CJ-EMS 국가별 할인 Table'!I$9*'CJ-EMS 국가별 할인 Table'!$A16)</f>
        <v>19350</v>
      </c>
      <c r="J16" s="2">
        <f>'EMS 기본 요율표'!T11*(1-'CJ-EMS 국가별 할인 Table'!$B$8+'CJ-EMS 국가별 할인 Table'!$M$8)+('CJ-EMS 국가별 할인 Table'!J$9*'CJ-EMS 국가별 할인 Table'!$A16)</f>
        <v>36200</v>
      </c>
      <c r="K16" s="2">
        <f>'EMS 기본 요율표'!N11*(1-'CJ-EMS 국가별 할인 Table'!$B$8+'CJ-EMS 국가별 할인 Table'!$M$8)+('CJ-EMS 국가별 할인 Table'!K$9*'CJ-EMS 국가별 할인 Table'!$A16)</f>
        <v>39275</v>
      </c>
      <c r="L16" s="2">
        <f>'EMS 기본 요율표'!C11*(1-'CJ-EMS 국가별 할인 Table'!$B$8+'CJ-EMS 국가별 할인 Table'!$M$8)+('CJ-EMS 국가별 할인 Table'!L$9*'CJ-EMS 국가별 할인 Table'!$A16)</f>
        <v>41600</v>
      </c>
      <c r="M16" s="2">
        <f>'EMS 기본 요율표'!D11*(1-'CJ-EMS 국가별 할인 Table'!$B$8+'CJ-EMS 국가별 할인 Table'!$M$8)+('CJ-EMS 국가별 할인 Table'!M$9*'CJ-EMS 국가별 할인 Table'!$A16)</f>
        <v>35000</v>
      </c>
      <c r="N16" s="2">
        <f>'EMS 기본 요율표'!F11*(1-'CJ-EMS 국가별 할인 Table'!$B$8+'CJ-EMS 국가별 할인 Table'!$M$8)+('CJ-EMS 국가별 할인 Table'!N$9*'CJ-EMS 국가별 할인 Table'!$A16)</f>
        <v>30275</v>
      </c>
      <c r="O16" s="2">
        <f>'EMS 기본 요율표'!G11*(1-'CJ-EMS 국가별 할인 Table'!$B$8+'CJ-EMS 국가별 할인 Table'!$M$8)+('CJ-EMS 국가별 할인 Table'!O$9*'CJ-EMS 국가별 할인 Table'!$A16)</f>
        <v>35825</v>
      </c>
      <c r="P16" s="2">
        <f>'EMS 기본 요율표'!H11*(1-'CJ-EMS 국가별 할인 Table'!$B$8+'CJ-EMS 국가별 할인 Table'!$M$8)+('CJ-EMS 국가별 할인 Table'!P$9*'CJ-EMS 국가별 할인 Table'!$A16)</f>
        <v>22925</v>
      </c>
      <c r="Q16" s="9">
        <v>39384.464</v>
      </c>
      <c r="R16" s="2">
        <f>'EMS 기본 요율표'!M11*(1-'CJ-EMS 국가별 할인 Table'!$B$8+'CJ-EMS 국가별 할인 Table'!$M$8)+('CJ-EMS 국가별 할인 Table'!R$9*'CJ-EMS 국가별 할인 Table'!$A16)</f>
        <v>20400</v>
      </c>
      <c r="S16" s="2">
        <f>'EMS 기본 요율표'!P11*(1-'CJ-EMS 국가별 할인 Table'!$B$8+'CJ-EMS 국가별 할인 Table'!$M$8)+('CJ-EMS 국가별 할인 Table'!S$9*'CJ-EMS 국가별 할인 Table'!$A16)</f>
        <v>34625</v>
      </c>
      <c r="T16" s="2">
        <f>'EMS 기본 요율표'!S11*(1-'CJ-EMS 국가별 할인 Table'!$B$8+'CJ-EMS 국가별 할인 Table'!$M$8)+('CJ-EMS 국가별 할인 Table'!T$9*'CJ-EMS 국가별 할인 Table'!$A16)</f>
        <v>38400</v>
      </c>
      <c r="U16" s="2">
        <f>'EMS 기본 요율표'!U11*(1-'CJ-EMS 국가별 할인 Table'!$B$8+'CJ-EMS 국가별 할인 Table'!$M$8)+('CJ-EMS 국가별 할인 Table'!U$9*'CJ-EMS 국가별 할인 Table'!$A16)</f>
        <v>18500</v>
      </c>
      <c r="V16" s="2">
        <f>'EMS 기본 요율표'!V11*(1-'CJ-EMS 국가별 할인 Table'!$B$8+'CJ-EMS 국가별 할인 Table'!$M$8)+('CJ-EMS 국가별 할인 Table'!V$9*'CJ-EMS 국가별 할인 Table'!$A16)</f>
        <v>24350</v>
      </c>
      <c r="W16" s="2">
        <f>'EMS 기본 요율표'!W11*(1-'CJ-EMS 국가별 할인 Table'!$B$8+'CJ-EMS 국가별 할인 Table'!$M$8)+('CJ-EMS 국가별 할인 Table'!W$9*'CJ-EMS 국가별 할인 Table'!$A16)</f>
        <v>21225</v>
      </c>
      <c r="X16" s="2">
        <f>'EMS 기본 요율표'!X11*(1-'CJ-EMS 국가별 할인 Table'!$B$8+'CJ-EMS 국가별 할인 Table'!$M$8)+('CJ-EMS 국가별 할인 Table'!X$9*'CJ-EMS 국가별 할인 Table'!$A16)</f>
        <v>22500</v>
      </c>
      <c r="Y16" s="2">
        <f>'EMS 기본 요율표'!Y11*(1-'CJ-EMS 국가별 할인 Table'!$B$8+'CJ-EMS 국가별 할인 Table'!$M$8)+('CJ-EMS 국가별 할인 Table'!Y$9*'CJ-EMS 국가별 할인 Table'!$A16)</f>
        <v>26750</v>
      </c>
      <c r="Z16" s="2">
        <f>'EMS 기본 요율표'!Z11*(1-'CJ-EMS 국가별 할인 Table'!$B$8+'CJ-EMS 국가별 할인 Table'!$M$8)+('CJ-EMS 국가별 할인 Table'!Z$9*'CJ-EMS 국가별 할인 Table'!$A16)</f>
        <v>27250</v>
      </c>
      <c r="AA16" s="2">
        <f>'EMS 기본 요율표'!AA11*(1-'CJ-EMS 국가별 할인 Table'!$B$8+'CJ-EMS 국가별 할인 Table'!$M$8)+('CJ-EMS 국가별 할인 Table'!AA$9*'CJ-EMS 국가별 할인 Table'!$A16)</f>
        <v>37525</v>
      </c>
      <c r="AB16" s="2">
        <f>'EMS 기본 요율표'!AB11*(1-'CJ-EMS 국가별 할인 Table'!$B$8+'CJ-EMS 국가별 할인 Table'!$M$8)+('CJ-EMS 국가별 할인 Table'!AB$9*'CJ-EMS 국가별 할인 Table'!$A16)</f>
        <v>37150</v>
      </c>
      <c r="AC16" s="2">
        <f>'EMS 기본 요율표'!AC11*(1-'CJ-EMS 국가별 할인 Table'!$B$8+'CJ-EMS 국가별 할인 Table'!$M$8)+('CJ-EMS 국가별 할인 Table'!AC$9*'CJ-EMS 국가별 할인 Table'!$A16)</f>
        <v>36525</v>
      </c>
      <c r="AD16" s="2">
        <f>'EMS 기본 요율표'!AD11*(1-'CJ-EMS 국가별 할인 Table'!$B$8+'CJ-EMS 국가별 할인 Table'!$M$8)+('CJ-EMS 국가별 할인 Table'!AD$9*'CJ-EMS 국가별 할인 Table'!$A16)</f>
        <v>38025</v>
      </c>
      <c r="AE16" s="2">
        <f>'EMS 기본 요율표'!AE11*(1-'CJ-EMS 국가별 할인 Table'!$B$8+'CJ-EMS 국가별 할인 Table'!$M$8)+('CJ-EMS 국가별 할인 Table'!AE$9*'CJ-EMS 국가별 할인 Table'!$A16)</f>
        <v>36650</v>
      </c>
      <c r="AF16" s="2">
        <f>'EMS 기본 요율표'!AF11*(1-'CJ-EMS 국가별 할인 Table'!$B$8+'CJ-EMS 국가별 할인 Table'!$M$8)+('CJ-EMS 국가별 할인 Table'!AF$9*'CJ-EMS 국가별 할인 Table'!$A16)</f>
        <v>40025</v>
      </c>
      <c r="AG16" s="2">
        <f>'EMS 기본 요율표'!AG11*(1-'CJ-EMS 국가별 할인 Table'!$B$8+'CJ-EMS 국가별 할인 Table'!$M$8)+('CJ-EMS 국가별 할인 Table'!AG$9*'CJ-EMS 국가별 할인 Table'!$A16)</f>
        <v>38775</v>
      </c>
      <c r="AH16" s="2">
        <f>'EMS 기본 요율표'!AH11*(1-'CJ-EMS 국가별 할인 Table'!$B$8+'CJ-EMS 국가별 할인 Table'!$M$8)+('CJ-EMS 국가별 할인 Table'!AH$9*'CJ-EMS 국가별 할인 Table'!$A16)</f>
        <v>37275</v>
      </c>
      <c r="AI16" s="2">
        <f>'EMS 기본 요율표'!AI11*(1-'CJ-EMS 국가별 할인 Table'!$B$8+'CJ-EMS 국가별 할인 Table'!$M$8)+('CJ-EMS 국가별 할인 Table'!AI$9*'CJ-EMS 국가별 할인 Table'!$A16)</f>
        <v>36275</v>
      </c>
      <c r="AJ16" s="2">
        <f>'EMS 기본 요율표'!AJ11*(1-'CJ-EMS 국가별 할인 Table'!$B$8+'CJ-EMS 국가별 할인 Table'!$M$8)+('CJ-EMS 국가별 할인 Table'!AJ$9*'CJ-EMS 국가별 할인 Table'!$A16)</f>
        <v>37900</v>
      </c>
      <c r="AK16" s="2">
        <f>'EMS 기본 요율표'!AK11*(1-'CJ-EMS 국가별 할인 Table'!$B$8+'CJ-EMS 국가별 할인 Table'!$M$8)+('CJ-EMS 국가별 할인 Table'!AK$9*'CJ-EMS 국가별 할인 Table'!$A16)</f>
        <v>37900</v>
      </c>
      <c r="AL16" s="2">
        <f>'EMS 기본 요율표'!AL11*(1-'CJ-EMS 국가별 할인 Table'!$B$8+'CJ-EMS 국가별 할인 Table'!$M$8)+('CJ-EMS 국가별 할인 Table'!AL$9*'CJ-EMS 국가별 할인 Table'!$A16)</f>
        <v>39275</v>
      </c>
      <c r="AM16" s="2">
        <f>'EMS 기본 요율표'!AM11*(1-'CJ-EMS 국가별 할인 Table'!$B$8+'CJ-EMS 국가별 할인 Table'!$M$8)+('CJ-EMS 국가별 할인 Table'!AM$9*'CJ-EMS 국가별 할인 Table'!$A16)</f>
        <v>35775</v>
      </c>
      <c r="AN16" s="2">
        <f>'EMS 기본 요율표'!AN11*(1-'CJ-EMS 국가별 할인 Table'!$B$8+'CJ-EMS 국가별 할인 Table'!$M$8)+('CJ-EMS 국가별 할인 Table'!AN$9*'CJ-EMS 국가별 할인 Table'!$A16)</f>
        <v>37775</v>
      </c>
      <c r="AO16" s="2">
        <f>'EMS 기본 요율표'!AO11*(1-'CJ-EMS 국가별 할인 Table'!$B$8+'CJ-EMS 국가별 할인 Table'!$M$8)+('CJ-EMS 국가별 할인 Table'!AO$9*'CJ-EMS 국가별 할인 Table'!$A16)</f>
        <v>38275</v>
      </c>
      <c r="AP16" s="2">
        <f>'EMS 기본 요율표'!AP11*(1-'CJ-EMS 국가별 할인 Table'!$B$8+'CJ-EMS 국가별 할인 Table'!$M$8)+('CJ-EMS 국가별 할인 Table'!AP$9*'CJ-EMS 국가별 할인 Table'!$A16)</f>
        <v>37900</v>
      </c>
      <c r="AQ16" s="2">
        <f>'EMS 기본 요율표'!AQ11*(1-'CJ-EMS 국가별 할인 Table'!$B$8+'CJ-EMS 국가별 할인 Table'!$M$8)+('CJ-EMS 국가별 할인 Table'!AQ$9*'CJ-EMS 국가별 할인 Table'!$A16)</f>
        <v>38150</v>
      </c>
      <c r="AR16" s="2">
        <f>'EMS 기본 요율표'!AR11*(1-'CJ-EMS 국가별 할인 Table'!$B$8+'CJ-EMS 국가별 할인 Table'!$M$8)+('CJ-EMS 국가별 할인 Table'!AR$9*'CJ-EMS 국가별 할인 Table'!$A16)</f>
        <v>38025</v>
      </c>
      <c r="AS16" s="2">
        <f>'EMS 기본 요율표'!AS11*(1-'CJ-EMS 국가별 할인 Table'!$B$8+'CJ-EMS 국가별 할인 Table'!$M$8)+('CJ-EMS 국가별 할인 Table'!AS$9*'CJ-EMS 국가별 할인 Table'!$A16)</f>
        <v>34150</v>
      </c>
      <c r="AT16" s="2">
        <f>'EMS 기본 요율표'!AT11*(1-'CJ-EMS 국가별 할인 Table'!$B$8+'CJ-EMS 국가별 할인 Table'!$M$8)+('CJ-EMS 국가별 할인 Table'!AT$9*'CJ-EMS 국가별 할인 Table'!$A16)</f>
        <v>39650</v>
      </c>
      <c r="AU16" s="2">
        <f>'EMS 기본 요율표'!AU11*(1-'CJ-EMS 국가별 할인 Table'!$B$8+'CJ-EMS 국가별 할인 Table'!$M$8)+('CJ-EMS 국가별 할인 Table'!AU$9*'CJ-EMS 국가별 할인 Table'!$A16)</f>
        <v>36650</v>
      </c>
      <c r="AV16" s="2">
        <f>'EMS 기본 요율표'!AV11*(1-'CJ-EMS 국가별 할인 Table'!$B$8+'CJ-EMS 국가별 할인 Table'!$M$8)+('CJ-EMS 국가별 할인 Table'!AV$9*'CJ-EMS 국가별 할인 Table'!$A16)</f>
        <v>44200</v>
      </c>
      <c r="AW16" s="2">
        <f>'EMS 기본 요율표'!AW11*(1-'CJ-EMS 국가별 할인 Table'!$B$8+'CJ-EMS 국가별 할인 Table'!$M$8)+('CJ-EMS 국가별 할인 Table'!AW$9*'CJ-EMS 국가별 할인 Table'!$A16)</f>
        <v>45700</v>
      </c>
      <c r="AX16" s="2">
        <f>'EMS 기본 요율표'!AX11*(1-'CJ-EMS 국가별 할인 Table'!$B$8+'CJ-EMS 국가별 할인 Table'!$M$8)+('CJ-EMS 국가별 할인 Table'!AX$9*'CJ-EMS 국가별 할인 Table'!$A16)</f>
        <v>43325</v>
      </c>
    </row>
    <row r="17" spans="1:50" ht="18" thickBot="1" x14ac:dyDescent="0.45">
      <c r="A17" s="1">
        <v>1.5</v>
      </c>
      <c r="B17" s="9">
        <v>39384.464</v>
      </c>
      <c r="C17" s="2">
        <f>'EMS 기본 요율표'!E12*(1-('CJ-EMS 국가별 할인 Table'!$B$8+'CJ-EMS 국가별 할인 Table'!$M$8+15%))+('CJ-EMS 국가별 할인 Table'!C$9*'CJ-EMS 국가별 할인 Table'!$A17)</f>
        <v>22500</v>
      </c>
      <c r="D17" s="2">
        <f>'EMS 기본 요율표'!J12*(1-('CJ-EMS 국가별 할인 Table'!$B$8+'CJ-EMS 국가별 할인 Table'!$M$8+15%))+('CJ-EMS 국가별 할인 Table'!D$9*'CJ-EMS 국가별 할인 Table'!$A17)</f>
        <v>21450</v>
      </c>
      <c r="E17" s="2">
        <f>'EMS 기본 요율표'!O12*(1-('CJ-EMS 국가별 할인 Table'!$B$8+'CJ-EMS 국가별 할인 Table'!$M$8+15%))+('CJ-EMS 국가별 할인 Table'!E$9*'CJ-EMS 국가별 할인 Table'!$A17)</f>
        <v>17850</v>
      </c>
      <c r="F17" s="2">
        <f>'EMS 기본 요율표'!I12*(1-('CJ-EMS 국가별 할인 Table'!$B$8+'CJ-EMS 국가별 할인 Table'!$M$8+5%))+('CJ-EMS 국가별 할인 Table'!F$9*'CJ-EMS 국가별 할인 Table'!$A17)</f>
        <v>21800</v>
      </c>
      <c r="G17" s="2">
        <f>'EMS 기본 요율표'!K12*(1-('CJ-EMS 국가별 할인 Table'!$B$8+'CJ-EMS 국가별 할인 Table'!$M$8+5%))+('CJ-EMS 국가별 할인 Table'!G$9*'CJ-EMS 국가별 할인 Table'!$A17)</f>
        <v>20900</v>
      </c>
      <c r="H17" s="2">
        <f>'EMS 기본 요율표'!Q12*(1-('CJ-EMS 국가별 할인 Table'!$B$8+'CJ-EMS 국가별 할인 Table'!$M$8+5%))+('CJ-EMS 국가별 할인 Table'!H$9*'CJ-EMS 국가별 할인 Table'!$A17)</f>
        <v>20100</v>
      </c>
      <c r="I17" s="2">
        <f>'EMS 기본 요율표'!R12*(1-('CJ-EMS 국가별 할인 Table'!$B$8+'CJ-EMS 국가별 할인 Table'!$M$8+5%))+('CJ-EMS 국가별 할인 Table'!I$9*'CJ-EMS 국가별 할인 Table'!$A17)</f>
        <v>20500</v>
      </c>
      <c r="J17" s="2">
        <f>'EMS 기본 요율표'!T12*(1-'CJ-EMS 국가별 할인 Table'!$B$8+'CJ-EMS 국가별 할인 Table'!$M$8)+('CJ-EMS 국가별 할인 Table'!J$9*'CJ-EMS 국가별 할인 Table'!$A17)</f>
        <v>40125</v>
      </c>
      <c r="K17" s="2">
        <f>'EMS 기본 요율표'!N12*(1-'CJ-EMS 국가별 할인 Table'!$B$8+'CJ-EMS 국가별 할인 Table'!$M$8)+('CJ-EMS 국가별 할인 Table'!K$9*'CJ-EMS 국가별 할인 Table'!$A17)</f>
        <v>42625</v>
      </c>
      <c r="L17" s="2">
        <f>'EMS 기본 요율표'!C12*(1-'CJ-EMS 국가별 할인 Table'!$B$8+'CJ-EMS 국가별 할인 Table'!$M$8)+('CJ-EMS 국가별 할인 Table'!L$9*'CJ-EMS 국가별 할인 Table'!$A17)</f>
        <v>45925</v>
      </c>
      <c r="M17" s="2">
        <f>'EMS 기본 요율표'!D12*(1-'CJ-EMS 국가별 할인 Table'!$B$8+'CJ-EMS 국가별 할인 Table'!$M$8)+('CJ-EMS 국가별 할인 Table'!M$9*'CJ-EMS 국가별 할인 Table'!$A17)</f>
        <v>37750</v>
      </c>
      <c r="N17" s="2">
        <f>'EMS 기본 요율표'!F12*(1-'CJ-EMS 국가별 할인 Table'!$B$8+'CJ-EMS 국가별 할인 Table'!$M$8)+('CJ-EMS 국가별 할인 Table'!N$9*'CJ-EMS 국가별 할인 Table'!$A17)</f>
        <v>32250</v>
      </c>
      <c r="O17" s="2">
        <f>'EMS 기본 요율표'!G12*(1-'CJ-EMS 국가별 할인 Table'!$B$8+'CJ-EMS 국가별 할인 Table'!$M$8)+('CJ-EMS 국가별 할인 Table'!O$9*'CJ-EMS 국가별 할인 Table'!$A17)</f>
        <v>38400</v>
      </c>
      <c r="P17" s="2">
        <f>'EMS 기본 요율표'!H12*(1-'CJ-EMS 국가별 할인 Table'!$B$8+'CJ-EMS 국가별 할인 Table'!$M$8)+('CJ-EMS 국가별 할인 Table'!P$9*'CJ-EMS 국가별 할인 Table'!$A17)</f>
        <v>24025</v>
      </c>
      <c r="Q17" s="9">
        <v>39384.464</v>
      </c>
      <c r="R17" s="2">
        <f>'EMS 기본 요율표'!M12*(1-'CJ-EMS 국가별 할인 Table'!$B$8+'CJ-EMS 국가별 할인 Table'!$M$8)+('CJ-EMS 국가별 할인 Table'!R$9*'CJ-EMS 국가별 할인 Table'!$A17)</f>
        <v>22100</v>
      </c>
      <c r="S17" s="2">
        <f>'EMS 기본 요율표'!P12*(1-'CJ-EMS 국가별 할인 Table'!$B$8+'CJ-EMS 국가별 할인 Table'!$M$8)+('CJ-EMS 국가별 할인 Table'!S$9*'CJ-EMS 국가별 할인 Table'!$A17)</f>
        <v>37300</v>
      </c>
      <c r="T17" s="2">
        <f>'EMS 기본 요율표'!S12*(1-'CJ-EMS 국가별 할인 Table'!$B$8+'CJ-EMS 국가별 할인 Table'!$M$8)+('CJ-EMS 국가별 할인 Table'!T$9*'CJ-EMS 국가별 할인 Table'!$A17)</f>
        <v>41150</v>
      </c>
      <c r="U17" s="2">
        <f>'EMS 기본 요율표'!U12*(1-'CJ-EMS 국가별 할인 Table'!$B$8+'CJ-EMS 국가별 할인 Table'!$M$8)+('CJ-EMS 국가별 할인 Table'!U$9*'CJ-EMS 국가별 할인 Table'!$A17)</f>
        <v>19650</v>
      </c>
      <c r="V17" s="2">
        <f>'EMS 기본 요율표'!V12*(1-'CJ-EMS 국가별 할인 Table'!$B$8+'CJ-EMS 국가별 할인 Table'!$M$8)+('CJ-EMS 국가별 할인 Table'!V$9*'CJ-EMS 국가별 할인 Table'!$A17)</f>
        <v>26075</v>
      </c>
      <c r="W17" s="2">
        <f>'EMS 기본 요율표'!W12*(1-'CJ-EMS 국가별 할인 Table'!$B$8+'CJ-EMS 국가별 할인 Table'!$M$8)+('CJ-EMS 국가별 할인 Table'!W$9*'CJ-EMS 국가별 할인 Table'!$A17)</f>
        <v>22325</v>
      </c>
      <c r="X17" s="2">
        <f>'EMS 기본 요율표'!X12*(1-'CJ-EMS 국가별 할인 Table'!$B$8+'CJ-EMS 국가별 할인 Table'!$M$8)+('CJ-EMS 국가별 할인 Table'!X$9*'CJ-EMS 국가별 할인 Table'!$A17)</f>
        <v>24025</v>
      </c>
      <c r="Y17" s="2">
        <f>'EMS 기본 요율표'!Y12*(1-'CJ-EMS 국가별 할인 Table'!$B$8+'CJ-EMS 국가별 할인 Table'!$M$8)+('CJ-EMS 국가별 할인 Table'!Y$9*'CJ-EMS 국가별 할인 Table'!$A17)</f>
        <v>29125</v>
      </c>
      <c r="Z17" s="2">
        <f>'EMS 기본 요율표'!Z12*(1-'CJ-EMS 국가별 할인 Table'!$B$8+'CJ-EMS 국가별 할인 Table'!$M$8)+('CJ-EMS 국가별 할인 Table'!Z$9*'CJ-EMS 국가별 할인 Table'!$A17)</f>
        <v>29725</v>
      </c>
      <c r="AA17" s="2">
        <f>'EMS 기본 요율표'!AA12*(1-'CJ-EMS 국가별 할인 Table'!$B$8+'CJ-EMS 국가별 할인 Table'!$M$8)+('CJ-EMS 국가별 할인 Table'!AA$9*'CJ-EMS 국가별 할인 Table'!$A17)</f>
        <v>40525</v>
      </c>
      <c r="AB17" s="2">
        <f>'EMS 기본 요율표'!AB12*(1-'CJ-EMS 국가별 할인 Table'!$B$8+'CJ-EMS 국가별 할인 Table'!$M$8)+('CJ-EMS 국가별 할인 Table'!AB$9*'CJ-EMS 국가별 할인 Table'!$A17)</f>
        <v>40075</v>
      </c>
      <c r="AC17" s="2">
        <f>'EMS 기본 요율표'!AC12*(1-'CJ-EMS 국가별 할인 Table'!$B$8+'CJ-EMS 국가별 할인 Table'!$M$8)+('CJ-EMS 국가별 할인 Table'!AC$9*'CJ-EMS 국가별 할인 Table'!$A17)</f>
        <v>39325</v>
      </c>
      <c r="AD17" s="2">
        <f>'EMS 기본 요율표'!AD12*(1-'CJ-EMS 국가별 할인 Table'!$B$8+'CJ-EMS 국가별 할인 Table'!$M$8)+('CJ-EMS 국가별 할인 Table'!AD$9*'CJ-EMS 국가별 할인 Table'!$A17)</f>
        <v>41125</v>
      </c>
      <c r="AE17" s="2">
        <f>'EMS 기본 요율표'!AE12*(1-'CJ-EMS 국가별 할인 Table'!$B$8+'CJ-EMS 국가별 할인 Table'!$M$8)+('CJ-EMS 국가별 할인 Table'!AE$9*'CJ-EMS 국가별 할인 Table'!$A17)</f>
        <v>39475</v>
      </c>
      <c r="AF17" s="2">
        <f>'EMS 기본 요율표'!AF12*(1-'CJ-EMS 국가별 할인 Table'!$B$8+'CJ-EMS 국가별 할인 Table'!$M$8)+('CJ-EMS 국가별 할인 Table'!AF$9*'CJ-EMS 국가별 할인 Table'!$A17)</f>
        <v>43525</v>
      </c>
      <c r="AG17" s="2">
        <f>'EMS 기본 요율표'!AG12*(1-'CJ-EMS 국가별 할인 Table'!$B$8+'CJ-EMS 국가별 할인 Table'!$M$8)+('CJ-EMS 국가별 할인 Table'!AG$9*'CJ-EMS 국가별 할인 Table'!$A17)</f>
        <v>42025</v>
      </c>
      <c r="AH17" s="2">
        <f>'EMS 기본 요율표'!AH12*(1-'CJ-EMS 국가별 할인 Table'!$B$8+'CJ-EMS 국가별 할인 Table'!$M$8)+('CJ-EMS 국가별 할인 Table'!AH$9*'CJ-EMS 국가별 할인 Table'!$A17)</f>
        <v>40225</v>
      </c>
      <c r="AI17" s="2">
        <f>'EMS 기본 요율표'!AI12*(1-'CJ-EMS 국가별 할인 Table'!$B$8+'CJ-EMS 국가별 할인 Table'!$M$8)+('CJ-EMS 국가별 할인 Table'!AI$9*'CJ-EMS 국가별 할인 Table'!$A17)</f>
        <v>39025</v>
      </c>
      <c r="AJ17" s="2">
        <f>'EMS 기본 요율표'!AJ12*(1-'CJ-EMS 국가별 할인 Table'!$B$8+'CJ-EMS 국가별 할인 Table'!$M$8)+('CJ-EMS 국가별 할인 Table'!AJ$9*'CJ-EMS 국가별 할인 Table'!$A17)</f>
        <v>40975</v>
      </c>
      <c r="AK17" s="2">
        <f>'EMS 기본 요율표'!AK12*(1-'CJ-EMS 국가별 할인 Table'!$B$8+'CJ-EMS 국가별 할인 Table'!$M$8)+('CJ-EMS 국가별 할인 Table'!AK$9*'CJ-EMS 국가별 할인 Table'!$A17)</f>
        <v>40975</v>
      </c>
      <c r="AL17" s="2">
        <f>'EMS 기본 요율표'!AL12*(1-'CJ-EMS 국가별 할인 Table'!$B$8+'CJ-EMS 국가별 할인 Table'!$M$8)+('CJ-EMS 국가별 할인 Table'!AL$9*'CJ-EMS 국가별 할인 Table'!$A17)</f>
        <v>42625</v>
      </c>
      <c r="AM17" s="2">
        <f>'EMS 기본 요율표'!AM12*(1-'CJ-EMS 국가별 할인 Table'!$B$8+'CJ-EMS 국가별 할인 Table'!$M$8)+('CJ-EMS 국가별 할인 Table'!AM$9*'CJ-EMS 국가별 할인 Table'!$A17)</f>
        <v>38425</v>
      </c>
      <c r="AN17" s="2">
        <f>'EMS 기본 요율표'!AN12*(1-'CJ-EMS 국가별 할인 Table'!$B$8+'CJ-EMS 국가별 할인 Table'!$M$8)+('CJ-EMS 국가별 할인 Table'!AN$9*'CJ-EMS 국가별 할인 Table'!$A17)</f>
        <v>40825</v>
      </c>
      <c r="AO17" s="2">
        <f>'EMS 기본 요율표'!AO12*(1-'CJ-EMS 국가별 할인 Table'!$B$8+'CJ-EMS 국가별 할인 Table'!$M$8)+('CJ-EMS 국가별 할인 Table'!AO$9*'CJ-EMS 국가별 할인 Table'!$A17)</f>
        <v>41425</v>
      </c>
      <c r="AP17" s="2">
        <f>'EMS 기본 요율표'!AP12*(1-'CJ-EMS 국가별 할인 Table'!$B$8+'CJ-EMS 국가별 할인 Table'!$M$8)+('CJ-EMS 국가별 할인 Table'!AP$9*'CJ-EMS 국가별 할인 Table'!$A17)</f>
        <v>40975</v>
      </c>
      <c r="AQ17" s="2">
        <f>'EMS 기본 요율표'!AQ12*(1-'CJ-EMS 국가별 할인 Table'!$B$8+'CJ-EMS 국가별 할인 Table'!$M$8)+('CJ-EMS 국가별 할인 Table'!AQ$9*'CJ-EMS 국가별 할인 Table'!$A17)</f>
        <v>41275</v>
      </c>
      <c r="AR17" s="2">
        <f>'EMS 기본 요율표'!AR12*(1-'CJ-EMS 국가별 할인 Table'!$B$8+'CJ-EMS 국가별 할인 Table'!$M$8)+('CJ-EMS 국가별 할인 Table'!AR$9*'CJ-EMS 국가별 할인 Table'!$A17)</f>
        <v>41125</v>
      </c>
      <c r="AS17" s="2">
        <f>'EMS 기본 요율표'!AS12*(1-'CJ-EMS 국가별 할인 Table'!$B$8+'CJ-EMS 국가별 할인 Table'!$M$8)+('CJ-EMS 국가별 할인 Table'!AS$9*'CJ-EMS 국가별 할인 Table'!$A17)</f>
        <v>36475</v>
      </c>
      <c r="AT17" s="2">
        <f>'EMS 기본 요율표'!AT12*(1-'CJ-EMS 국가별 할인 Table'!$B$8+'CJ-EMS 국가별 할인 Table'!$M$8)+('CJ-EMS 국가별 할인 Table'!AT$9*'CJ-EMS 국가별 할인 Table'!$A17)</f>
        <v>43075</v>
      </c>
      <c r="AU17" s="2">
        <f>'EMS 기본 요율표'!AU12*(1-'CJ-EMS 국가별 할인 Table'!$B$8+'CJ-EMS 국가별 할인 Table'!$M$8)+('CJ-EMS 국가별 할인 Table'!AU$9*'CJ-EMS 국가별 할인 Table'!$A17)</f>
        <v>39475</v>
      </c>
      <c r="AV17" s="2">
        <f>'EMS 기본 요율표'!AV12*(1-'CJ-EMS 국가별 할인 Table'!$B$8+'CJ-EMS 국가별 할인 Table'!$M$8)+('CJ-EMS 국가별 할인 Table'!AV$9*'CJ-EMS 국가별 할인 Table'!$A17)</f>
        <v>48450</v>
      </c>
      <c r="AW17" s="2">
        <f>'EMS 기본 요율표'!AW12*(1-'CJ-EMS 국가별 할인 Table'!$B$8+'CJ-EMS 국가별 할인 Table'!$M$8)+('CJ-EMS 국가별 할인 Table'!AW$9*'CJ-EMS 국가별 할인 Table'!$A17)</f>
        <v>50250</v>
      </c>
      <c r="AX17" s="2">
        <f>'EMS 기본 요율표'!AX12*(1-'CJ-EMS 국가별 할인 Table'!$B$8+'CJ-EMS 국가별 할인 Table'!$M$8)+('CJ-EMS 국가별 할인 Table'!AX$9*'CJ-EMS 국가별 할인 Table'!$A17)</f>
        <v>47400</v>
      </c>
    </row>
    <row r="18" spans="1:50" ht="18" thickBot="1" x14ac:dyDescent="0.45">
      <c r="A18" s="1">
        <v>1.75</v>
      </c>
      <c r="B18" s="9">
        <v>41387.304000000004</v>
      </c>
      <c r="C18" s="2">
        <f>'EMS 기본 요율표'!E13*(1-('CJ-EMS 국가별 할인 Table'!$B$8+'CJ-EMS 국가별 할인 Table'!$M$8+15%))+('CJ-EMS 국가별 할인 Table'!C$9*'CJ-EMS 국가별 할인 Table'!$A18)</f>
        <v>23800</v>
      </c>
      <c r="D18" s="2">
        <f>'EMS 기본 요율표'!J13*(1-('CJ-EMS 국가별 할인 Table'!$B$8+'CJ-EMS 국가별 할인 Table'!$M$8+15%))+('CJ-EMS 국가별 할인 Table'!D$9*'CJ-EMS 국가별 할인 Table'!$A18)</f>
        <v>23450</v>
      </c>
      <c r="E18" s="2">
        <f>'EMS 기본 요율표'!O13*(1-('CJ-EMS 국가별 할인 Table'!$B$8+'CJ-EMS 국가별 할인 Table'!$M$8+15%))+('CJ-EMS 국가별 할인 Table'!E$9*'CJ-EMS 국가별 할인 Table'!$A18)</f>
        <v>19425</v>
      </c>
      <c r="F18" s="2">
        <f>'EMS 기본 요율표'!I13*(1-('CJ-EMS 국가별 할인 Table'!$B$8+'CJ-EMS 국가별 할인 Table'!$M$8+5%))+('CJ-EMS 국가별 할인 Table'!F$9*'CJ-EMS 국가별 할인 Table'!$A18)</f>
        <v>23100</v>
      </c>
      <c r="G18" s="2">
        <f>'EMS 기본 요율표'!K13*(1-('CJ-EMS 국가별 할인 Table'!$B$8+'CJ-EMS 국가별 할인 Table'!$M$8+5%))+('CJ-EMS 국가별 할인 Table'!G$9*'CJ-EMS 국가별 할인 Table'!$A18)</f>
        <v>22450</v>
      </c>
      <c r="H18" s="2">
        <f>'EMS 기본 요율표'!Q13*(1-('CJ-EMS 국가별 할인 Table'!$B$8+'CJ-EMS 국가별 할인 Table'!$M$8+5%))+('CJ-EMS 국가별 할인 Table'!H$9*'CJ-EMS 국가별 할인 Table'!$A18)</f>
        <v>21050</v>
      </c>
      <c r="I18" s="2">
        <f>'EMS 기본 요율표'!R13*(1-('CJ-EMS 국가별 할인 Table'!$B$8+'CJ-EMS 국가별 할인 Table'!$M$8+5%))+('CJ-EMS 국가별 할인 Table'!I$9*'CJ-EMS 국가별 할인 Table'!$A18)</f>
        <v>21650</v>
      </c>
      <c r="J18" s="2">
        <f>'EMS 기본 요율표'!T13*(1-'CJ-EMS 국가별 할인 Table'!$B$8+'CJ-EMS 국가별 할인 Table'!$M$8)+('CJ-EMS 국가별 할인 Table'!J$9*'CJ-EMS 국가별 할인 Table'!$A18)</f>
        <v>44050</v>
      </c>
      <c r="K18" s="2">
        <f>'EMS 기본 요율표'!N13*(1-'CJ-EMS 국가별 할인 Table'!$B$8+'CJ-EMS 국가별 할인 Table'!$M$8)+('CJ-EMS 국가별 할인 Table'!K$9*'CJ-EMS 국가별 할인 Table'!$A18)</f>
        <v>46400</v>
      </c>
      <c r="L18" s="2">
        <f>'EMS 기본 요율표'!C13*(1-'CJ-EMS 국가별 할인 Table'!$B$8+'CJ-EMS 국가별 할인 Table'!$M$8)+('CJ-EMS 국가별 할인 Table'!L$9*'CJ-EMS 국가별 할인 Table'!$A18)</f>
        <v>49825</v>
      </c>
      <c r="M18" s="2">
        <f>'EMS 기본 요율표'!D13*(1-'CJ-EMS 국가별 할인 Table'!$B$8+'CJ-EMS 국가별 할인 Table'!$M$8)+('CJ-EMS 국가별 할인 Table'!M$9*'CJ-EMS 국가별 할인 Table'!$A18)</f>
        <v>40925</v>
      </c>
      <c r="N18" s="2">
        <f>'EMS 기본 요율표'!F13*(1-'CJ-EMS 국가별 할인 Table'!$B$8+'CJ-EMS 국가별 할인 Table'!$M$8)+('CJ-EMS 국가별 할인 Table'!N$9*'CJ-EMS 국가별 할인 Table'!$A18)</f>
        <v>34650</v>
      </c>
      <c r="O18" s="2">
        <f>'EMS 기본 요율표'!G13*(1-'CJ-EMS 국가별 할인 Table'!$B$8+'CJ-EMS 국가별 할인 Table'!$M$8)+('CJ-EMS 국가별 할인 Table'!O$9*'CJ-EMS 국가별 할인 Table'!$A18)</f>
        <v>40975</v>
      </c>
      <c r="P18" s="2">
        <f>'EMS 기본 요율표'!H13*(1-'CJ-EMS 국가별 할인 Table'!$B$8+'CJ-EMS 국가별 할인 Table'!$M$8)+('CJ-EMS 국가별 할인 Table'!P$9*'CJ-EMS 국가별 할인 Table'!$A18)</f>
        <v>25125</v>
      </c>
      <c r="Q18" s="9">
        <v>41387.304000000004</v>
      </c>
      <c r="R18" s="2">
        <f>'EMS 기본 요율표'!M13*(1-'CJ-EMS 국가별 할인 Table'!$B$8+'CJ-EMS 국가별 할인 Table'!$M$8)+('CJ-EMS 국가별 할인 Table'!R$9*'CJ-EMS 국가별 할인 Table'!$A18)</f>
        <v>23375</v>
      </c>
      <c r="S18" s="2">
        <f>'EMS 기본 요율표'!P13*(1-'CJ-EMS 국가별 할인 Table'!$B$8+'CJ-EMS 국가별 할인 Table'!$M$8)+('CJ-EMS 국가별 할인 Table'!S$9*'CJ-EMS 국가별 할인 Table'!$A18)</f>
        <v>40400</v>
      </c>
      <c r="T18" s="2">
        <f>'EMS 기본 요율표'!S13*(1-'CJ-EMS 국가별 할인 Table'!$B$8+'CJ-EMS 국가별 할인 Table'!$M$8)+('CJ-EMS 국가별 할인 Table'!T$9*'CJ-EMS 국가별 할인 Table'!$A18)</f>
        <v>43475</v>
      </c>
      <c r="U18" s="2">
        <f>'EMS 기본 요율표'!U13*(1-'CJ-EMS 국가별 할인 Table'!$B$8+'CJ-EMS 국가별 할인 Table'!$M$8)+('CJ-EMS 국가별 할인 Table'!U$9*'CJ-EMS 국가별 할인 Table'!$A18)</f>
        <v>20375</v>
      </c>
      <c r="V18" s="2">
        <f>'EMS 기본 요율표'!V13*(1-'CJ-EMS 국가별 할인 Table'!$B$8+'CJ-EMS 국가별 할인 Table'!$M$8)+('CJ-EMS 국가별 할인 Table'!V$9*'CJ-EMS 국가별 할인 Table'!$A18)</f>
        <v>27800</v>
      </c>
      <c r="W18" s="2">
        <f>'EMS 기본 요율표'!W13*(1-'CJ-EMS 국가별 할인 Table'!$B$8+'CJ-EMS 국가별 할인 Table'!$M$8)+('CJ-EMS 국가별 할인 Table'!W$9*'CJ-EMS 국가별 할인 Table'!$A18)</f>
        <v>23425</v>
      </c>
      <c r="X18" s="2">
        <f>'EMS 기본 요율표'!X13*(1-'CJ-EMS 국가별 할인 Table'!$B$8+'CJ-EMS 국가별 할인 Table'!$M$8)+('CJ-EMS 국가별 할인 Table'!X$9*'CJ-EMS 국가별 할인 Table'!$A18)</f>
        <v>25550</v>
      </c>
      <c r="Y18" s="2">
        <f>'EMS 기본 요율표'!Y13*(1-'CJ-EMS 국가별 할인 Table'!$B$8+'CJ-EMS 국가별 할인 Table'!$M$8)+('CJ-EMS 국가별 할인 Table'!Y$9*'CJ-EMS 국가별 할인 Table'!$A18)</f>
        <v>31500</v>
      </c>
      <c r="Z18" s="2">
        <f>'EMS 기본 요율표'!Z13*(1-'CJ-EMS 국가별 할인 Table'!$B$8+'CJ-EMS 국가별 할인 Table'!$M$8)+('CJ-EMS 국가별 할인 Table'!Z$9*'CJ-EMS 국가별 할인 Table'!$A18)</f>
        <v>32200</v>
      </c>
      <c r="AA18" s="2">
        <f>'EMS 기본 요율표'!AA13*(1-'CJ-EMS 국가별 할인 Table'!$B$8+'CJ-EMS 국가별 할인 Table'!$M$8)+('CJ-EMS 국가별 할인 Table'!AA$9*'CJ-EMS 국가별 할인 Table'!$A18)</f>
        <v>43525</v>
      </c>
      <c r="AB18" s="2">
        <f>'EMS 기본 요율표'!AB13*(1-'CJ-EMS 국가별 할인 Table'!$B$8+'CJ-EMS 국가별 할인 Table'!$M$8)+('CJ-EMS 국가별 할인 Table'!AB$9*'CJ-EMS 국가별 할인 Table'!$A18)</f>
        <v>43000</v>
      </c>
      <c r="AC18" s="2">
        <f>'EMS 기본 요율표'!AC13*(1-'CJ-EMS 국가별 할인 Table'!$B$8+'CJ-EMS 국가별 할인 Table'!$M$8)+('CJ-EMS 국가별 할인 Table'!AC$9*'CJ-EMS 국가별 할인 Table'!$A18)</f>
        <v>42125</v>
      </c>
      <c r="AD18" s="2">
        <f>'EMS 기본 요율표'!AD13*(1-'CJ-EMS 국가별 할인 Table'!$B$8+'CJ-EMS 국가별 할인 Table'!$M$8)+('CJ-EMS 국가별 할인 Table'!AD$9*'CJ-EMS 국가별 할인 Table'!$A18)</f>
        <v>44225</v>
      </c>
      <c r="AE18" s="2">
        <f>'EMS 기본 요율표'!AE13*(1-'CJ-EMS 국가별 할인 Table'!$B$8+'CJ-EMS 국가별 할인 Table'!$M$8)+('CJ-EMS 국가별 할인 Table'!AE$9*'CJ-EMS 국가별 할인 Table'!$A18)</f>
        <v>42300</v>
      </c>
      <c r="AF18" s="2">
        <f>'EMS 기본 요율표'!AF13*(1-'CJ-EMS 국가별 할인 Table'!$B$8+'CJ-EMS 국가별 할인 Table'!$M$8)+('CJ-EMS 국가별 할인 Table'!AF$9*'CJ-EMS 국가별 할인 Table'!$A18)</f>
        <v>47025</v>
      </c>
      <c r="AG18" s="2">
        <f>'EMS 기본 요율표'!AG13*(1-'CJ-EMS 국가별 할인 Table'!$B$8+'CJ-EMS 국가별 할인 Table'!$M$8)+('CJ-EMS 국가별 할인 Table'!AG$9*'CJ-EMS 국가별 할인 Table'!$A18)</f>
        <v>45275</v>
      </c>
      <c r="AH18" s="2">
        <f>'EMS 기본 요율표'!AH13*(1-'CJ-EMS 국가별 할인 Table'!$B$8+'CJ-EMS 국가별 할인 Table'!$M$8)+('CJ-EMS 국가별 할인 Table'!AH$9*'CJ-EMS 국가별 할인 Table'!$A18)</f>
        <v>43175</v>
      </c>
      <c r="AI18" s="2">
        <f>'EMS 기본 요율표'!AI13*(1-'CJ-EMS 국가별 할인 Table'!$B$8+'CJ-EMS 국가별 할인 Table'!$M$8)+('CJ-EMS 국가별 할인 Table'!AI$9*'CJ-EMS 국가별 할인 Table'!$A18)</f>
        <v>41775</v>
      </c>
      <c r="AJ18" s="2">
        <f>'EMS 기본 요율표'!AJ13*(1-'CJ-EMS 국가별 할인 Table'!$B$8+'CJ-EMS 국가별 할인 Table'!$M$8)+('CJ-EMS 국가별 할인 Table'!AJ$9*'CJ-EMS 국가별 할인 Table'!$A18)</f>
        <v>44050</v>
      </c>
      <c r="AK18" s="2">
        <f>'EMS 기본 요율표'!AK13*(1-'CJ-EMS 국가별 할인 Table'!$B$8+'CJ-EMS 국가별 할인 Table'!$M$8)+('CJ-EMS 국가별 할인 Table'!AK$9*'CJ-EMS 국가별 할인 Table'!$A18)</f>
        <v>44050</v>
      </c>
      <c r="AL18" s="2">
        <f>'EMS 기본 요율표'!AL13*(1-'CJ-EMS 국가별 할인 Table'!$B$8+'CJ-EMS 국가별 할인 Table'!$M$8)+('CJ-EMS 국가별 할인 Table'!AL$9*'CJ-EMS 국가별 할인 Table'!$A18)</f>
        <v>45975</v>
      </c>
      <c r="AM18" s="2">
        <f>'EMS 기본 요율표'!AM13*(1-'CJ-EMS 국가별 할인 Table'!$B$8+'CJ-EMS 국가별 할인 Table'!$M$8)+('CJ-EMS 국가별 할인 Table'!AM$9*'CJ-EMS 국가별 할인 Table'!$A18)</f>
        <v>41075</v>
      </c>
      <c r="AN18" s="2">
        <f>'EMS 기본 요율표'!AN13*(1-'CJ-EMS 국가별 할인 Table'!$B$8+'CJ-EMS 국가별 할인 Table'!$M$8)+('CJ-EMS 국가별 할인 Table'!AN$9*'CJ-EMS 국가별 할인 Table'!$A18)</f>
        <v>43875</v>
      </c>
      <c r="AO18" s="2">
        <f>'EMS 기본 요율표'!AO13*(1-'CJ-EMS 국가별 할인 Table'!$B$8+'CJ-EMS 국가별 할인 Table'!$M$8)+('CJ-EMS 국가별 할인 Table'!AO$9*'CJ-EMS 국가별 할인 Table'!$A18)</f>
        <v>44575</v>
      </c>
      <c r="AP18" s="2">
        <f>'EMS 기본 요율표'!AP13*(1-'CJ-EMS 국가별 할인 Table'!$B$8+'CJ-EMS 국가별 할인 Table'!$M$8)+('CJ-EMS 국가별 할인 Table'!AP$9*'CJ-EMS 국가별 할인 Table'!$A18)</f>
        <v>44050</v>
      </c>
      <c r="AQ18" s="2">
        <f>'EMS 기본 요율표'!AQ13*(1-'CJ-EMS 국가별 할인 Table'!$B$8+'CJ-EMS 국가별 할인 Table'!$M$8)+('CJ-EMS 국가별 할인 Table'!AQ$9*'CJ-EMS 국가별 할인 Table'!$A18)</f>
        <v>44400</v>
      </c>
      <c r="AR18" s="2">
        <f>'EMS 기본 요율표'!AR13*(1-'CJ-EMS 국가별 할인 Table'!$B$8+'CJ-EMS 국가별 할인 Table'!$M$8)+('CJ-EMS 국가별 할인 Table'!AR$9*'CJ-EMS 국가별 할인 Table'!$A18)</f>
        <v>44225</v>
      </c>
      <c r="AS18" s="2">
        <f>'EMS 기본 요율표'!AS13*(1-'CJ-EMS 국가별 할인 Table'!$B$8+'CJ-EMS 국가별 할인 Table'!$M$8)+('CJ-EMS 국가별 할인 Table'!AS$9*'CJ-EMS 국가별 할인 Table'!$A18)</f>
        <v>38800</v>
      </c>
      <c r="AT18" s="2">
        <f>'EMS 기본 요율표'!AT13*(1-'CJ-EMS 국가별 할인 Table'!$B$8+'CJ-EMS 국가별 할인 Table'!$M$8)+('CJ-EMS 국가별 할인 Table'!AT$9*'CJ-EMS 국가별 할인 Table'!$A18)</f>
        <v>46500</v>
      </c>
      <c r="AU18" s="2">
        <f>'EMS 기본 요율표'!AU13*(1-'CJ-EMS 국가별 할인 Table'!$B$8+'CJ-EMS 국가별 할인 Table'!$M$8)+('CJ-EMS 국가별 할인 Table'!AU$9*'CJ-EMS 국가별 할인 Table'!$A18)</f>
        <v>42300</v>
      </c>
      <c r="AV18" s="2">
        <f>'EMS 기본 요율표'!AV13*(1-'CJ-EMS 국가별 할인 Table'!$B$8+'CJ-EMS 국가별 할인 Table'!$M$8)+('CJ-EMS 국가별 할인 Table'!AV$9*'CJ-EMS 국가별 할인 Table'!$A18)</f>
        <v>52700</v>
      </c>
      <c r="AW18" s="2">
        <f>'EMS 기본 요율표'!AW13*(1-'CJ-EMS 국가별 할인 Table'!$B$8+'CJ-EMS 국가별 할인 Table'!$M$8)+('CJ-EMS 국가별 할인 Table'!AW$9*'CJ-EMS 국가별 할인 Table'!$A18)</f>
        <v>54800</v>
      </c>
      <c r="AX18" s="2">
        <f>'EMS 기본 요율표'!AX13*(1-'CJ-EMS 국가별 할인 Table'!$B$8+'CJ-EMS 국가별 할인 Table'!$M$8)+('CJ-EMS 국가별 할인 Table'!AX$9*'CJ-EMS 국가별 할인 Table'!$A18)</f>
        <v>51475</v>
      </c>
    </row>
    <row r="19" spans="1:50" ht="18" thickBot="1" x14ac:dyDescent="0.45">
      <c r="A19" s="1">
        <v>2</v>
      </c>
      <c r="B19" s="9">
        <v>41387.304000000004</v>
      </c>
      <c r="C19" s="2">
        <f>'EMS 기본 요율표'!E14*(1-('CJ-EMS 국가별 할인 Table'!$B$8+'CJ-EMS 국가별 할인 Table'!$M$8+15%))+('CJ-EMS 국가별 할인 Table'!C$9*'CJ-EMS 국가별 할인 Table'!$A19)</f>
        <v>24750</v>
      </c>
      <c r="D19" s="2">
        <f>'EMS 기본 요율표'!J14*(1-('CJ-EMS 국가별 할인 Table'!$B$8+'CJ-EMS 국가별 할인 Table'!$M$8+15%))+('CJ-EMS 국가별 할인 Table'!D$9*'CJ-EMS 국가별 할인 Table'!$A19)</f>
        <v>25100</v>
      </c>
      <c r="E19" s="2">
        <f>'EMS 기본 요율표'!O14*(1-('CJ-EMS 국가별 할인 Table'!$B$8+'CJ-EMS 국가별 할인 Table'!$M$8+15%))+('CJ-EMS 국가별 할인 Table'!E$9*'CJ-EMS 국가별 할인 Table'!$A19)</f>
        <v>21000</v>
      </c>
      <c r="F19" s="2">
        <f>'EMS 기본 요율표'!I14*(1-('CJ-EMS 국가별 할인 Table'!$B$8+'CJ-EMS 국가별 할인 Table'!$M$8+5%))+('CJ-EMS 국가별 할인 Table'!F$9*'CJ-EMS 국가별 할인 Table'!$A19)</f>
        <v>24400</v>
      </c>
      <c r="G19" s="2">
        <f>'EMS 기본 요율표'!K14*(1-('CJ-EMS 국가별 할인 Table'!$B$8+'CJ-EMS 국가별 할인 Table'!$M$8+5%))+('CJ-EMS 국가별 할인 Table'!G$9*'CJ-EMS 국가별 할인 Table'!$A19)</f>
        <v>24000</v>
      </c>
      <c r="H19" s="2">
        <f>'EMS 기본 요율표'!Q14*(1-('CJ-EMS 국가별 할인 Table'!$B$8+'CJ-EMS 국가별 할인 Table'!$M$8+5%))+('CJ-EMS 국가별 할인 Table'!H$9*'CJ-EMS 국가별 할인 Table'!$A19)</f>
        <v>22400</v>
      </c>
      <c r="I19" s="2">
        <f>'EMS 기본 요율표'!R14*(1-('CJ-EMS 국가별 할인 Table'!$B$8+'CJ-EMS 국가별 할인 Table'!$M$8+5%))+('CJ-EMS 국가별 할인 Table'!I$9*'CJ-EMS 국가별 할인 Table'!$A19)</f>
        <v>22800</v>
      </c>
      <c r="J19" s="2">
        <f>'EMS 기본 요율표'!T14*(1-'CJ-EMS 국가별 할인 Table'!$B$8+'CJ-EMS 국가별 할인 Table'!$M$8)+('CJ-EMS 국가별 할인 Table'!J$9*'CJ-EMS 국가별 할인 Table'!$A19)</f>
        <v>47975</v>
      </c>
      <c r="K19" s="2">
        <f>'EMS 기본 요율표'!N14*(1-'CJ-EMS 국가별 할인 Table'!$B$8+'CJ-EMS 국가별 할인 Table'!$M$8)+('CJ-EMS 국가별 할인 Table'!K$9*'CJ-EMS 국가별 할인 Table'!$A19)</f>
        <v>49750</v>
      </c>
      <c r="L19" s="2">
        <f>'EMS 기본 요율표'!C14*(1-'CJ-EMS 국가별 할인 Table'!$B$8+'CJ-EMS 국가별 할인 Table'!$M$8)+('CJ-EMS 국가별 할인 Table'!L$9*'CJ-EMS 국가별 할인 Table'!$A19)</f>
        <v>53725</v>
      </c>
      <c r="M19" s="2">
        <f>'EMS 기본 요율표'!D14*(1-'CJ-EMS 국가별 할인 Table'!$B$8+'CJ-EMS 국가별 할인 Table'!$M$8)+('CJ-EMS 국가별 할인 Table'!M$9*'CJ-EMS 국가별 할인 Table'!$A19)</f>
        <v>43675</v>
      </c>
      <c r="N19" s="2">
        <f>'EMS 기본 요율표'!F14*(1-'CJ-EMS 국가별 할인 Table'!$B$8+'CJ-EMS 국가별 할인 Table'!$M$8)+('CJ-EMS 국가별 할인 Table'!N$9*'CJ-EMS 국가별 할인 Table'!$A19)</f>
        <v>36625</v>
      </c>
      <c r="O19" s="2">
        <f>'EMS 기본 요율표'!G14*(1-'CJ-EMS 국가별 할인 Table'!$B$8+'CJ-EMS 국가별 할인 Table'!$M$8)+('CJ-EMS 국가별 할인 Table'!O$9*'CJ-EMS 국가별 할인 Table'!$A19)</f>
        <v>43975</v>
      </c>
      <c r="P19" s="2">
        <f>'EMS 기본 요율표'!H14*(1-'CJ-EMS 국가별 할인 Table'!$B$8+'CJ-EMS 국가별 할인 Table'!$M$8)+('CJ-EMS 국가별 할인 Table'!P$9*'CJ-EMS 국가별 할인 Table'!$A19)</f>
        <v>26225</v>
      </c>
      <c r="Q19" s="9">
        <v>41387.304000000004</v>
      </c>
      <c r="R19" s="2">
        <f>'EMS 기본 요율표'!M14*(1-'CJ-EMS 국가별 할인 Table'!$B$8+'CJ-EMS 국가별 할인 Table'!$M$8)+('CJ-EMS 국가별 할인 Table'!R$9*'CJ-EMS 국가별 할인 Table'!$A19)</f>
        <v>24650</v>
      </c>
      <c r="S19" s="2">
        <f>'EMS 기본 요율표'!P14*(1-'CJ-EMS 국가별 할인 Table'!$B$8+'CJ-EMS 국가별 할인 Table'!$M$8)+('CJ-EMS 국가별 할인 Table'!S$9*'CJ-EMS 국가별 할인 Table'!$A19)</f>
        <v>43075</v>
      </c>
      <c r="T19" s="2">
        <f>'EMS 기본 요율표'!S14*(1-'CJ-EMS 국가별 할인 Table'!$B$8+'CJ-EMS 국가별 할인 Table'!$M$8)+('CJ-EMS 국가별 할인 Table'!T$9*'CJ-EMS 국가별 할인 Table'!$A19)</f>
        <v>46225</v>
      </c>
      <c r="U19" s="2">
        <f>'EMS 기본 요율표'!U14*(1-'CJ-EMS 국가별 할인 Table'!$B$8+'CJ-EMS 국가별 할인 Table'!$M$8)+('CJ-EMS 국가별 할인 Table'!U$9*'CJ-EMS 국가별 할인 Table'!$A19)</f>
        <v>21525</v>
      </c>
      <c r="V19" s="2">
        <f>'EMS 기본 요율표'!V14*(1-'CJ-EMS 국가별 할인 Table'!$B$8+'CJ-EMS 국가별 할인 Table'!$M$8)+('CJ-EMS 국가별 할인 Table'!V$9*'CJ-EMS 국가별 할인 Table'!$A19)</f>
        <v>29525</v>
      </c>
      <c r="W19" s="2">
        <f>'EMS 기본 요율표'!W14*(1-'CJ-EMS 국가별 할인 Table'!$B$8+'CJ-EMS 국가별 할인 Table'!$M$8)+('CJ-EMS 국가별 할인 Table'!W$9*'CJ-EMS 국가별 할인 Table'!$A19)</f>
        <v>24525</v>
      </c>
      <c r="X19" s="2">
        <f>'EMS 기본 요율표'!X14*(1-'CJ-EMS 국가별 할인 Table'!$B$8+'CJ-EMS 국가별 할인 Table'!$M$8)+('CJ-EMS 국가별 할인 Table'!X$9*'CJ-EMS 국가별 할인 Table'!$A19)</f>
        <v>27075</v>
      </c>
      <c r="Y19" s="2">
        <f>'EMS 기본 요율표'!Y14*(1-'CJ-EMS 국가별 할인 Table'!$B$8+'CJ-EMS 국가별 할인 Table'!$M$8)+('CJ-EMS 국가별 할인 Table'!Y$9*'CJ-EMS 국가별 할인 Table'!$A19)</f>
        <v>33875</v>
      </c>
      <c r="Z19" s="2">
        <f>'EMS 기본 요율표'!Z14*(1-'CJ-EMS 국가별 할인 Table'!$B$8+'CJ-EMS 국가별 할인 Table'!$M$8)+('CJ-EMS 국가별 할인 Table'!Z$9*'CJ-EMS 국가별 할인 Table'!$A19)</f>
        <v>34675</v>
      </c>
      <c r="AA19" s="2">
        <f>'EMS 기본 요율표'!AA14*(1-'CJ-EMS 국가별 할인 Table'!$B$8+'CJ-EMS 국가별 할인 Table'!$M$8)+('CJ-EMS 국가별 할인 Table'!AA$9*'CJ-EMS 국가별 할인 Table'!$A19)</f>
        <v>46525</v>
      </c>
      <c r="AB19" s="2">
        <f>'EMS 기본 요율표'!AB14*(1-'CJ-EMS 국가별 할인 Table'!$B$8+'CJ-EMS 국가별 할인 Table'!$M$8)+('CJ-EMS 국가별 할인 Table'!AB$9*'CJ-EMS 국가별 할인 Table'!$A19)</f>
        <v>45925</v>
      </c>
      <c r="AC19" s="2">
        <f>'EMS 기본 요율표'!AC14*(1-'CJ-EMS 국가별 할인 Table'!$B$8+'CJ-EMS 국가별 할인 Table'!$M$8)+('CJ-EMS 국가별 할인 Table'!AC$9*'CJ-EMS 국가별 할인 Table'!$A19)</f>
        <v>44925</v>
      </c>
      <c r="AD19" s="2">
        <f>'EMS 기본 요율표'!AD14*(1-'CJ-EMS 국가별 할인 Table'!$B$8+'CJ-EMS 국가별 할인 Table'!$M$8)+('CJ-EMS 국가별 할인 Table'!AD$9*'CJ-EMS 국가별 할인 Table'!$A19)</f>
        <v>47325</v>
      </c>
      <c r="AE19" s="2">
        <f>'EMS 기본 요율표'!AE14*(1-'CJ-EMS 국가별 할인 Table'!$B$8+'CJ-EMS 국가별 할인 Table'!$M$8)+('CJ-EMS 국가별 할인 Table'!AE$9*'CJ-EMS 국가별 할인 Table'!$A19)</f>
        <v>45125</v>
      </c>
      <c r="AF19" s="2">
        <f>'EMS 기본 요율표'!AF14*(1-'CJ-EMS 국가별 할인 Table'!$B$8+'CJ-EMS 국가별 할인 Table'!$M$8)+('CJ-EMS 국가별 할인 Table'!AF$9*'CJ-EMS 국가별 할인 Table'!$A19)</f>
        <v>50525</v>
      </c>
      <c r="AG19" s="2">
        <f>'EMS 기본 요율표'!AG14*(1-'CJ-EMS 국가별 할인 Table'!$B$8+'CJ-EMS 국가별 할인 Table'!$M$8)+('CJ-EMS 국가별 할인 Table'!AG$9*'CJ-EMS 국가별 할인 Table'!$A19)</f>
        <v>48525</v>
      </c>
      <c r="AH19" s="2">
        <f>'EMS 기본 요율표'!AH14*(1-'CJ-EMS 국가별 할인 Table'!$B$8+'CJ-EMS 국가별 할인 Table'!$M$8)+('CJ-EMS 국가별 할인 Table'!AH$9*'CJ-EMS 국가별 할인 Table'!$A19)</f>
        <v>46125</v>
      </c>
      <c r="AI19" s="2">
        <f>'EMS 기본 요율표'!AI14*(1-'CJ-EMS 국가별 할인 Table'!$B$8+'CJ-EMS 국가별 할인 Table'!$M$8)+('CJ-EMS 국가별 할인 Table'!AI$9*'CJ-EMS 국가별 할인 Table'!$A19)</f>
        <v>44525</v>
      </c>
      <c r="AJ19" s="2">
        <f>'EMS 기본 요율표'!AJ14*(1-'CJ-EMS 국가별 할인 Table'!$B$8+'CJ-EMS 국가별 할인 Table'!$M$8)+('CJ-EMS 국가별 할인 Table'!AJ$9*'CJ-EMS 국가별 할인 Table'!$A19)</f>
        <v>47125</v>
      </c>
      <c r="AK19" s="2">
        <f>'EMS 기본 요율표'!AK14*(1-'CJ-EMS 국가별 할인 Table'!$B$8+'CJ-EMS 국가별 할인 Table'!$M$8)+('CJ-EMS 국가별 할인 Table'!AK$9*'CJ-EMS 국가별 할인 Table'!$A19)</f>
        <v>47125</v>
      </c>
      <c r="AL19" s="2">
        <f>'EMS 기본 요율표'!AL14*(1-'CJ-EMS 국가별 할인 Table'!$B$8+'CJ-EMS 국가별 할인 Table'!$M$8)+('CJ-EMS 국가별 할인 Table'!AL$9*'CJ-EMS 국가별 할인 Table'!$A19)</f>
        <v>49325</v>
      </c>
      <c r="AM19" s="2">
        <f>'EMS 기본 요율표'!AM14*(1-'CJ-EMS 국가별 할인 Table'!$B$8+'CJ-EMS 국가별 할인 Table'!$M$8)+('CJ-EMS 국가별 할인 Table'!AM$9*'CJ-EMS 국가별 할인 Table'!$A19)</f>
        <v>43725</v>
      </c>
      <c r="AN19" s="2">
        <f>'EMS 기본 요율표'!AN14*(1-'CJ-EMS 국가별 할인 Table'!$B$8+'CJ-EMS 국가별 할인 Table'!$M$8)+('CJ-EMS 국가별 할인 Table'!AN$9*'CJ-EMS 국가별 할인 Table'!$A19)</f>
        <v>46925</v>
      </c>
      <c r="AO19" s="2">
        <f>'EMS 기본 요율표'!AO14*(1-'CJ-EMS 국가별 할인 Table'!$B$8+'CJ-EMS 국가별 할인 Table'!$M$8)+('CJ-EMS 국가별 할인 Table'!AO$9*'CJ-EMS 국가별 할인 Table'!$A19)</f>
        <v>47725</v>
      </c>
      <c r="AP19" s="2">
        <f>'EMS 기본 요율표'!AP14*(1-'CJ-EMS 국가별 할인 Table'!$B$8+'CJ-EMS 국가별 할인 Table'!$M$8)+('CJ-EMS 국가별 할인 Table'!AP$9*'CJ-EMS 국가별 할인 Table'!$A19)</f>
        <v>47125</v>
      </c>
      <c r="AQ19" s="2">
        <f>'EMS 기본 요율표'!AQ14*(1-'CJ-EMS 국가별 할인 Table'!$B$8+'CJ-EMS 국가별 할인 Table'!$M$8)+('CJ-EMS 국가별 할인 Table'!AQ$9*'CJ-EMS 국가별 할인 Table'!$A19)</f>
        <v>47525</v>
      </c>
      <c r="AR19" s="2">
        <f>'EMS 기본 요율표'!AR14*(1-'CJ-EMS 국가별 할인 Table'!$B$8+'CJ-EMS 국가별 할인 Table'!$M$8)+('CJ-EMS 국가별 할인 Table'!AR$9*'CJ-EMS 국가별 할인 Table'!$A19)</f>
        <v>47325</v>
      </c>
      <c r="AS19" s="2">
        <f>'EMS 기본 요율표'!AS14*(1-'CJ-EMS 국가별 할인 Table'!$B$8+'CJ-EMS 국가별 할인 Table'!$M$8)+('CJ-EMS 국가별 할인 Table'!AS$9*'CJ-EMS 국가별 할인 Table'!$A19)</f>
        <v>41125</v>
      </c>
      <c r="AT19" s="2">
        <f>'EMS 기본 요율표'!AT14*(1-'CJ-EMS 국가별 할인 Table'!$B$8+'CJ-EMS 국가별 할인 Table'!$M$8)+('CJ-EMS 국가별 할인 Table'!AT$9*'CJ-EMS 국가별 할인 Table'!$A19)</f>
        <v>49925</v>
      </c>
      <c r="AU19" s="2">
        <f>'EMS 기본 요율표'!AU14*(1-'CJ-EMS 국가별 할인 Table'!$B$8+'CJ-EMS 국가별 할인 Table'!$M$8)+('CJ-EMS 국가별 할인 Table'!AU$9*'CJ-EMS 국가별 할인 Table'!$A19)</f>
        <v>45125</v>
      </c>
      <c r="AV19" s="2">
        <f>'EMS 기본 요율표'!AV14*(1-'CJ-EMS 국가별 할인 Table'!$B$8+'CJ-EMS 국가별 할인 Table'!$M$8)+('CJ-EMS 국가별 할인 Table'!AV$9*'CJ-EMS 국가별 할인 Table'!$A19)</f>
        <v>56950</v>
      </c>
      <c r="AW19" s="2">
        <f>'EMS 기본 요율표'!AW14*(1-'CJ-EMS 국가별 할인 Table'!$B$8+'CJ-EMS 국가별 할인 Table'!$M$8)+('CJ-EMS 국가별 할인 Table'!AW$9*'CJ-EMS 국가별 할인 Table'!$A19)</f>
        <v>59350</v>
      </c>
      <c r="AX19" s="2">
        <f>'EMS 기본 요율표'!AX14*(1-'CJ-EMS 국가별 할인 Table'!$B$8+'CJ-EMS 국가별 할인 Table'!$M$8)+('CJ-EMS 국가별 할인 Table'!AX$9*'CJ-EMS 국가별 할인 Table'!$A19)</f>
        <v>55550</v>
      </c>
    </row>
    <row r="20" spans="1:50" ht="18" thickBot="1" x14ac:dyDescent="0.45">
      <c r="A20" s="1">
        <v>2.5</v>
      </c>
      <c r="B20" s="9">
        <v>47317.256000000001</v>
      </c>
      <c r="C20" s="2">
        <f>'EMS 기본 요율표'!E15*(1-('CJ-EMS 국가별 할인 Table'!$B$8+'CJ-EMS 국가별 할인 Table'!$M$8+15%))+('CJ-EMS 국가별 할인 Table'!C$9*'CJ-EMS 국가별 할인 Table'!$A20)</f>
        <v>26300</v>
      </c>
      <c r="D20" s="2">
        <f>'EMS 기본 요율표'!J15*(1-('CJ-EMS 국가별 할인 Table'!$B$8+'CJ-EMS 국가별 할인 Table'!$M$8+15%))+('CJ-EMS 국가별 할인 Table'!D$9*'CJ-EMS 국가별 할인 Table'!$A20)</f>
        <v>26650</v>
      </c>
      <c r="E20" s="2">
        <f>'EMS 기본 요율표'!O15*(1-('CJ-EMS 국가별 할인 Table'!$B$8+'CJ-EMS 국가별 할인 Table'!$M$8+15%))+('CJ-EMS 국가별 할인 Table'!E$9*'CJ-EMS 국가별 할인 Table'!$A20)</f>
        <v>23450</v>
      </c>
      <c r="F20" s="2">
        <f>'EMS 기본 요율표'!I15*(1-('CJ-EMS 국가별 할인 Table'!$B$8+'CJ-EMS 국가별 할인 Table'!$M$8+5%))+('CJ-EMS 국가별 할인 Table'!F$9*'CJ-EMS 국가별 할인 Table'!$A20)</f>
        <v>27000</v>
      </c>
      <c r="G20" s="2">
        <f>'EMS 기본 요율표'!K15*(1-('CJ-EMS 국가별 할인 Table'!$B$8+'CJ-EMS 국가별 할인 Table'!$M$8+5%))+('CJ-EMS 국가별 할인 Table'!G$9*'CJ-EMS 국가별 할인 Table'!$A20)</f>
        <v>26700</v>
      </c>
      <c r="H20" s="2">
        <f>'EMS 기본 요율표'!Q15*(1-('CJ-EMS 국가별 할인 Table'!$B$8+'CJ-EMS 국가별 할인 Table'!$M$8+5%))+('CJ-EMS 국가별 할인 Table'!H$9*'CJ-EMS 국가별 할인 Table'!$A20)</f>
        <v>24700</v>
      </c>
      <c r="I20" s="2">
        <f>'EMS 기본 요율표'!R15*(1-('CJ-EMS 국가별 할인 Table'!$B$8+'CJ-EMS 국가별 할인 Table'!$M$8+5%))+('CJ-EMS 국가별 할인 Table'!I$9*'CJ-EMS 국가별 할인 Table'!$A20)</f>
        <v>25100</v>
      </c>
      <c r="J20" s="2">
        <f>'EMS 기본 요율표'!T15*(1-'CJ-EMS 국가별 할인 Table'!$B$8+'CJ-EMS 국가별 할인 Table'!$M$8)+('CJ-EMS 국가별 할인 Table'!J$9*'CJ-EMS 국가별 할인 Table'!$A20)</f>
        <v>55825</v>
      </c>
      <c r="K20" s="2">
        <f>'EMS 기본 요율표'!N15*(1-'CJ-EMS 국가별 할인 Table'!$B$8+'CJ-EMS 국가별 할인 Table'!$M$8)+('CJ-EMS 국가별 할인 Table'!K$9*'CJ-EMS 국가별 할인 Table'!$A20)</f>
        <v>55600</v>
      </c>
      <c r="L20" s="2">
        <f>'EMS 기본 요율표'!C15*(1-'CJ-EMS 국가별 할인 Table'!$B$8+'CJ-EMS 국가별 할인 Table'!$M$8)+('CJ-EMS 국가별 할인 Table'!L$9*'CJ-EMS 국가별 할인 Table'!$A20)</f>
        <v>61525</v>
      </c>
      <c r="M20" s="2">
        <f>'EMS 기본 요율표'!D15*(1-'CJ-EMS 국가별 할인 Table'!$B$8+'CJ-EMS 국가별 할인 Table'!$M$8)+('CJ-EMS 국가별 할인 Table'!M$9*'CJ-EMS 국가별 할인 Table'!$A20)</f>
        <v>49175</v>
      </c>
      <c r="N20" s="2">
        <f>'EMS 기본 요율표'!F15*(1-'CJ-EMS 국가별 할인 Table'!$B$8+'CJ-EMS 국가별 할인 Table'!$M$8)+('CJ-EMS 국가별 할인 Table'!N$9*'CJ-EMS 국가별 할인 Table'!$A20)</f>
        <v>41000</v>
      </c>
      <c r="O20" s="2">
        <f>'EMS 기본 요율표'!G15*(1-'CJ-EMS 국가별 할인 Table'!$B$8+'CJ-EMS 국가별 할인 Table'!$M$8)+('CJ-EMS 국가별 할인 Table'!O$9*'CJ-EMS 국가별 할인 Table'!$A20)</f>
        <v>48700</v>
      </c>
      <c r="P20" s="2">
        <f>'EMS 기본 요율표'!H15*(1-'CJ-EMS 국가별 할인 Table'!$B$8+'CJ-EMS 국가별 할인 Table'!$M$8)+('CJ-EMS 국가별 할인 Table'!P$9*'CJ-EMS 국가별 할인 Table'!$A20)</f>
        <v>28000</v>
      </c>
      <c r="Q20" s="9">
        <v>47317.256000000001</v>
      </c>
      <c r="R20" s="2">
        <f>'EMS 기본 요율표'!M15*(1-'CJ-EMS 국가별 할인 Table'!$B$8+'CJ-EMS 국가별 할인 Table'!$M$8)+('CJ-EMS 국가별 할인 Table'!R$9*'CJ-EMS 국가별 할인 Table'!$A20)</f>
        <v>26775</v>
      </c>
      <c r="S20" s="2">
        <f>'EMS 기본 요율표'!P15*(1-'CJ-EMS 국가별 할인 Table'!$B$8+'CJ-EMS 국가별 할인 Table'!$M$8)+('CJ-EMS 국가별 할인 Table'!S$9*'CJ-EMS 국가별 할인 Table'!$A20)</f>
        <v>48425</v>
      </c>
      <c r="T20" s="2">
        <f>'EMS 기본 요율표'!S15*(1-'CJ-EMS 국가별 할인 Table'!$B$8+'CJ-EMS 국가별 할인 Table'!$M$8)+('CJ-EMS 국가별 할인 Table'!T$9*'CJ-EMS 국가별 할인 Table'!$A20)</f>
        <v>51300</v>
      </c>
      <c r="U20" s="2">
        <f>'EMS 기본 요율표'!U15*(1-'CJ-EMS 국가별 할인 Table'!$B$8+'CJ-EMS 국가별 할인 Table'!$M$8)+('CJ-EMS 국가별 할인 Table'!U$9*'CJ-EMS 국가별 할인 Table'!$A20)</f>
        <v>23400</v>
      </c>
      <c r="V20" s="2">
        <f>'EMS 기본 요율표'!V15*(1-'CJ-EMS 국가별 할인 Table'!$B$8+'CJ-EMS 국가별 할인 Table'!$M$8)+('CJ-EMS 국가별 할인 Table'!V$9*'CJ-EMS 국가별 할인 Table'!$A20)</f>
        <v>32975</v>
      </c>
      <c r="W20" s="2">
        <f>'EMS 기본 요율표'!W15*(1-'CJ-EMS 국가별 할인 Table'!$B$8+'CJ-EMS 국가별 할인 Table'!$M$8)+('CJ-EMS 국가별 할인 Table'!W$9*'CJ-EMS 국가별 할인 Table'!$A20)</f>
        <v>26725</v>
      </c>
      <c r="X20" s="2">
        <f>'EMS 기본 요율표'!X15*(1-'CJ-EMS 국가별 할인 Table'!$B$8+'CJ-EMS 국가별 할인 Table'!$M$8)+('CJ-EMS 국가별 할인 Table'!X$9*'CJ-EMS 국가별 할인 Table'!$A20)</f>
        <v>29700</v>
      </c>
      <c r="Y20" s="2">
        <f>'EMS 기본 요율표'!Y15*(1-'CJ-EMS 국가별 할인 Table'!$B$8+'CJ-EMS 국가별 할인 Table'!$M$8)+('CJ-EMS 국가별 할인 Table'!Y$9*'CJ-EMS 국가별 할인 Table'!$A20)</f>
        <v>38200</v>
      </c>
      <c r="Z20" s="2">
        <f>'EMS 기본 요율표'!Z15*(1-'CJ-EMS 국가별 할인 Table'!$B$8+'CJ-EMS 국가별 할인 Table'!$M$8)+('CJ-EMS 국가별 할인 Table'!Z$9*'CJ-EMS 국가별 할인 Table'!$A20)</f>
        <v>39200</v>
      </c>
      <c r="AA20" s="2">
        <f>'EMS 기본 요율표'!AA15*(1-'CJ-EMS 국가별 할인 Table'!$B$8+'CJ-EMS 국가별 할인 Table'!$M$8)+('CJ-EMS 국가별 할인 Table'!AA$9*'CJ-EMS 국가별 할인 Table'!$A20)</f>
        <v>52525</v>
      </c>
      <c r="AB20" s="2">
        <f>'EMS 기본 요율표'!AB15*(1-'CJ-EMS 국가별 할인 Table'!$B$8+'CJ-EMS 국가별 할인 Table'!$M$8)+('CJ-EMS 국가별 할인 Table'!AB$9*'CJ-EMS 국가별 할인 Table'!$A20)</f>
        <v>51775</v>
      </c>
      <c r="AC20" s="2">
        <f>'EMS 기본 요율표'!AC15*(1-'CJ-EMS 국가별 할인 Table'!$B$8+'CJ-EMS 국가별 할인 Table'!$M$8)+('CJ-EMS 국가별 할인 Table'!AC$9*'CJ-EMS 국가별 할인 Table'!$A20)</f>
        <v>50525</v>
      </c>
      <c r="AD20" s="2">
        <f>'EMS 기본 요율표'!AD15*(1-'CJ-EMS 국가별 할인 Table'!$B$8+'CJ-EMS 국가별 할인 Table'!$M$8)+('CJ-EMS 국가별 할인 Table'!AD$9*'CJ-EMS 국가별 할인 Table'!$A20)</f>
        <v>53525</v>
      </c>
      <c r="AE20" s="2">
        <f>'EMS 기본 요율표'!AE15*(1-'CJ-EMS 국가별 할인 Table'!$B$8+'CJ-EMS 국가별 할인 Table'!$M$8)+('CJ-EMS 국가별 할인 Table'!AE$9*'CJ-EMS 국가별 할인 Table'!$A20)</f>
        <v>50775</v>
      </c>
      <c r="AF20" s="2">
        <f>'EMS 기본 요율표'!AF15*(1-'CJ-EMS 국가별 할인 Table'!$B$8+'CJ-EMS 국가별 할인 Table'!$M$8)+('CJ-EMS 국가별 할인 Table'!AF$9*'CJ-EMS 국가별 할인 Table'!$A20)</f>
        <v>57525</v>
      </c>
      <c r="AG20" s="2">
        <f>'EMS 기본 요율표'!AG15*(1-'CJ-EMS 국가별 할인 Table'!$B$8+'CJ-EMS 국가별 할인 Table'!$M$8)+('CJ-EMS 국가별 할인 Table'!AG$9*'CJ-EMS 국가별 할인 Table'!$A20)</f>
        <v>55025</v>
      </c>
      <c r="AH20" s="2">
        <f>'EMS 기본 요율표'!AH15*(1-'CJ-EMS 국가별 할인 Table'!$B$8+'CJ-EMS 국가별 할인 Table'!$M$8)+('CJ-EMS 국가별 할인 Table'!AH$9*'CJ-EMS 국가별 할인 Table'!$A20)</f>
        <v>52025</v>
      </c>
      <c r="AI20" s="2">
        <f>'EMS 기본 요율표'!AI15*(1-'CJ-EMS 국가별 할인 Table'!$B$8+'CJ-EMS 국가별 할인 Table'!$M$8)+('CJ-EMS 국가별 할인 Table'!AI$9*'CJ-EMS 국가별 할인 Table'!$A20)</f>
        <v>50025</v>
      </c>
      <c r="AJ20" s="2">
        <f>'EMS 기본 요율표'!AJ15*(1-'CJ-EMS 국가별 할인 Table'!$B$8+'CJ-EMS 국가별 할인 Table'!$M$8)+('CJ-EMS 국가별 할인 Table'!AJ$9*'CJ-EMS 국가별 할인 Table'!$A20)</f>
        <v>53275</v>
      </c>
      <c r="AK20" s="2">
        <f>'EMS 기본 요율표'!AK15*(1-'CJ-EMS 국가별 할인 Table'!$B$8+'CJ-EMS 국가별 할인 Table'!$M$8)+('CJ-EMS 국가별 할인 Table'!AK$9*'CJ-EMS 국가별 할인 Table'!$A20)</f>
        <v>53275</v>
      </c>
      <c r="AL20" s="2">
        <f>'EMS 기본 요율표'!AL15*(1-'CJ-EMS 국가별 할인 Table'!$B$8+'CJ-EMS 국가별 할인 Table'!$M$8)+('CJ-EMS 국가별 할인 Table'!AL$9*'CJ-EMS 국가별 할인 Table'!$A20)</f>
        <v>56025</v>
      </c>
      <c r="AM20" s="2">
        <f>'EMS 기본 요율표'!AM15*(1-'CJ-EMS 국가별 할인 Table'!$B$8+'CJ-EMS 국가별 할인 Table'!$M$8)+('CJ-EMS 국가별 할인 Table'!AM$9*'CJ-EMS 국가별 할인 Table'!$A20)</f>
        <v>49025</v>
      </c>
      <c r="AN20" s="2">
        <f>'EMS 기본 요율표'!AN15*(1-'CJ-EMS 국가별 할인 Table'!$B$8+'CJ-EMS 국가별 할인 Table'!$M$8)+('CJ-EMS 국가별 할인 Table'!AN$9*'CJ-EMS 국가별 할인 Table'!$A20)</f>
        <v>53025</v>
      </c>
      <c r="AO20" s="2">
        <f>'EMS 기본 요율표'!AO15*(1-'CJ-EMS 국가별 할인 Table'!$B$8+'CJ-EMS 국가별 할인 Table'!$M$8)+('CJ-EMS 국가별 할인 Table'!AO$9*'CJ-EMS 국가별 할인 Table'!$A20)</f>
        <v>54025</v>
      </c>
      <c r="AP20" s="2">
        <f>'EMS 기본 요율표'!AP15*(1-'CJ-EMS 국가별 할인 Table'!$B$8+'CJ-EMS 국가별 할인 Table'!$M$8)+('CJ-EMS 국가별 할인 Table'!AP$9*'CJ-EMS 국가별 할인 Table'!$A20)</f>
        <v>53275</v>
      </c>
      <c r="AQ20" s="2">
        <f>'EMS 기본 요율표'!AQ15*(1-'CJ-EMS 국가별 할인 Table'!$B$8+'CJ-EMS 국가별 할인 Table'!$M$8)+('CJ-EMS 국가별 할인 Table'!AQ$9*'CJ-EMS 국가별 할인 Table'!$A20)</f>
        <v>53775</v>
      </c>
      <c r="AR20" s="2">
        <f>'EMS 기본 요율표'!AR15*(1-'CJ-EMS 국가별 할인 Table'!$B$8+'CJ-EMS 국가별 할인 Table'!$M$8)+('CJ-EMS 국가별 할인 Table'!AR$9*'CJ-EMS 국가별 할인 Table'!$A20)</f>
        <v>53525</v>
      </c>
      <c r="AS20" s="2">
        <f>'EMS 기본 요율표'!AS15*(1-'CJ-EMS 국가별 할인 Table'!$B$8+'CJ-EMS 국가별 할인 Table'!$M$8)+('CJ-EMS 국가별 할인 Table'!AS$9*'CJ-EMS 국가별 할인 Table'!$A20)</f>
        <v>45775</v>
      </c>
      <c r="AT20" s="2">
        <f>'EMS 기본 요율표'!AT15*(1-'CJ-EMS 국가별 할인 Table'!$B$8+'CJ-EMS 국가별 할인 Table'!$M$8)+('CJ-EMS 국가별 할인 Table'!AT$9*'CJ-EMS 국가별 할인 Table'!$A20)</f>
        <v>56775</v>
      </c>
      <c r="AU20" s="2">
        <f>'EMS 기본 요율표'!AU15*(1-'CJ-EMS 국가별 할인 Table'!$B$8+'CJ-EMS 국가별 할인 Table'!$M$8)+('CJ-EMS 국가별 할인 Table'!AU$9*'CJ-EMS 국가별 할인 Table'!$A20)</f>
        <v>50775</v>
      </c>
      <c r="AV20" s="2">
        <f>'EMS 기본 요율표'!AV15*(1-'CJ-EMS 국가별 할인 Table'!$B$8+'CJ-EMS 국가별 할인 Table'!$M$8)+('CJ-EMS 국가별 할인 Table'!AV$9*'CJ-EMS 국가별 할인 Table'!$A20)</f>
        <v>65025</v>
      </c>
      <c r="AW20" s="2">
        <f>'EMS 기본 요율표'!AW15*(1-'CJ-EMS 국가별 할인 Table'!$B$8+'CJ-EMS 국가별 할인 Table'!$M$8)+('CJ-EMS 국가별 할인 Table'!AW$9*'CJ-EMS 국가별 할인 Table'!$A20)</f>
        <v>68025</v>
      </c>
      <c r="AX20" s="2">
        <f>'EMS 기본 요율표'!AX15*(1-'CJ-EMS 국가별 할인 Table'!$B$8+'CJ-EMS 국가별 할인 Table'!$M$8)+('CJ-EMS 국가별 할인 Table'!AX$9*'CJ-EMS 국가별 할인 Table'!$A20)</f>
        <v>63275</v>
      </c>
    </row>
    <row r="21" spans="1:50" ht="18" thickBot="1" x14ac:dyDescent="0.45">
      <c r="A21" s="1">
        <v>3</v>
      </c>
      <c r="B21" s="9">
        <v>53481.623999999996</v>
      </c>
      <c r="C21" s="2">
        <f>'EMS 기본 요율표'!E16*(1-('CJ-EMS 국가별 할인 Table'!$B$8+'CJ-EMS 국가별 할인 Table'!$M$8+15%))+('CJ-EMS 국가별 할인 Table'!C$9*'CJ-EMS 국가별 할인 Table'!$A21)</f>
        <v>27850</v>
      </c>
      <c r="D21" s="2">
        <f>'EMS 기본 요율표'!J16*(1-('CJ-EMS 국가별 할인 Table'!$B$8+'CJ-EMS 국가별 할인 Table'!$M$8+15%))+('CJ-EMS 국가별 할인 Table'!D$9*'CJ-EMS 국가별 할인 Table'!$A21)</f>
        <v>28550</v>
      </c>
      <c r="E21" s="2">
        <f>'EMS 기본 요율표'!O16*(1-('CJ-EMS 국가별 할인 Table'!$B$8+'CJ-EMS 국가별 할인 Table'!$M$8+15%))+('CJ-EMS 국가별 할인 Table'!E$9*'CJ-EMS 국가별 할인 Table'!$A21)</f>
        <v>26250</v>
      </c>
      <c r="F21" s="2">
        <f>'EMS 기본 요율표'!I16*(1-('CJ-EMS 국가별 할인 Table'!$B$8+'CJ-EMS 국가별 할인 Table'!$M$8+5%))+('CJ-EMS 국가별 할인 Table'!F$9*'CJ-EMS 국가별 할인 Table'!$A21)</f>
        <v>30000</v>
      </c>
      <c r="G21" s="2">
        <f>'EMS 기본 요율표'!K16*(1-('CJ-EMS 국가별 할인 Table'!$B$8+'CJ-EMS 국가별 할인 Table'!$M$8+5%))+('CJ-EMS 국가별 할인 Table'!G$9*'CJ-EMS 국가별 할인 Table'!$A21)</f>
        <v>29400</v>
      </c>
      <c r="H21" s="2">
        <f>'EMS 기본 요율표'!Q16*(1-('CJ-EMS 국가별 할인 Table'!$B$8+'CJ-EMS 국가별 할인 Table'!$M$8+5%))+('CJ-EMS 국가별 할인 Table'!H$9*'CJ-EMS 국가별 할인 Table'!$A21)</f>
        <v>27000</v>
      </c>
      <c r="I21" s="2">
        <f>'EMS 기본 요율표'!R16*(1-('CJ-EMS 국가별 할인 Table'!$B$8+'CJ-EMS 국가별 할인 Table'!$M$8+5%))+('CJ-EMS 국가별 할인 Table'!I$9*'CJ-EMS 국가별 할인 Table'!$A21)</f>
        <v>27400</v>
      </c>
      <c r="J21" s="2">
        <f>'EMS 기본 요율표'!T16*(1-'CJ-EMS 국가별 할인 Table'!$B$8+'CJ-EMS 국가별 할인 Table'!$M$8)+('CJ-EMS 국가별 할인 Table'!J$9*'CJ-EMS 국가별 할인 Table'!$A21)</f>
        <v>63250</v>
      </c>
      <c r="K21" s="2">
        <f>'EMS 기본 요율표'!N16*(1-'CJ-EMS 국가별 할인 Table'!$B$8+'CJ-EMS 국가별 할인 Table'!$M$8)+('CJ-EMS 국가별 할인 Table'!K$9*'CJ-EMS 국가별 할인 Table'!$A21)</f>
        <v>61025</v>
      </c>
      <c r="L21" s="2">
        <f>'EMS 기본 요율표'!C16*(1-'CJ-EMS 국가별 할인 Table'!$B$8+'CJ-EMS 국가별 할인 Table'!$M$8)+('CJ-EMS 국가별 할인 Table'!L$9*'CJ-EMS 국가별 할인 Table'!$A21)</f>
        <v>68900</v>
      </c>
      <c r="M21" s="2">
        <f>'EMS 기본 요율표'!D16*(1-'CJ-EMS 국가별 할인 Table'!$B$8+'CJ-EMS 국가별 할인 Table'!$M$8)+('CJ-EMS 국가별 할인 Table'!M$9*'CJ-EMS 국가별 할인 Table'!$A21)</f>
        <v>54250</v>
      </c>
      <c r="N21" s="2">
        <f>'EMS 기본 요율표'!F16*(1-'CJ-EMS 국가별 할인 Table'!$B$8+'CJ-EMS 국가별 할인 Table'!$M$8)+('CJ-EMS 국가별 할인 Table'!N$9*'CJ-EMS 국가별 할인 Table'!$A21)</f>
        <v>44950</v>
      </c>
      <c r="O21" s="2">
        <f>'EMS 기본 요율표'!G16*(1-'CJ-EMS 국가별 할인 Table'!$B$8+'CJ-EMS 국가별 할인 Table'!$M$8)+('CJ-EMS 국가별 할인 Table'!O$9*'CJ-EMS 국가별 할인 Table'!$A21)</f>
        <v>53425</v>
      </c>
      <c r="P21" s="2">
        <f>'EMS 기본 요율표'!H16*(1-'CJ-EMS 국가별 할인 Table'!$B$8+'CJ-EMS 국가별 할인 Table'!$M$8)+('CJ-EMS 국가별 할인 Table'!P$9*'CJ-EMS 국가별 할인 Table'!$A21)</f>
        <v>29775</v>
      </c>
      <c r="Q21" s="9">
        <v>53481.623999999996</v>
      </c>
      <c r="R21" s="2">
        <f>'EMS 기본 요율표'!M16*(1-'CJ-EMS 국가별 할인 Table'!$B$8+'CJ-EMS 국가별 할인 Table'!$M$8)+('CJ-EMS 국가별 할인 Table'!R$9*'CJ-EMS 국가별 할인 Table'!$A21)</f>
        <v>29325</v>
      </c>
      <c r="S21" s="2">
        <f>'EMS 기본 요율표'!P16*(1-'CJ-EMS 국가별 할인 Table'!$B$8+'CJ-EMS 국가별 할인 Table'!$M$8)+('CJ-EMS 국가별 할인 Table'!S$9*'CJ-EMS 국가별 할인 Table'!$A21)</f>
        <v>53775</v>
      </c>
      <c r="T21" s="2">
        <f>'EMS 기본 요율표'!S16*(1-'CJ-EMS 국가별 할인 Table'!$B$8+'CJ-EMS 국가별 할인 Table'!$M$8)+('CJ-EMS 국가별 할인 Table'!T$9*'CJ-EMS 국가별 할인 Table'!$A21)</f>
        <v>56375</v>
      </c>
      <c r="U21" s="2">
        <f>'EMS 기본 요율표'!U16*(1-'CJ-EMS 국가별 할인 Table'!$B$8+'CJ-EMS 국가별 할인 Table'!$M$8)+('CJ-EMS 국가별 할인 Table'!U$9*'CJ-EMS 국가별 할인 Table'!$A21)</f>
        <v>25275</v>
      </c>
      <c r="V21" s="2">
        <f>'EMS 기본 요율표'!V16*(1-'CJ-EMS 국가별 할인 Table'!$B$8+'CJ-EMS 국가별 할인 Table'!$M$8)+('CJ-EMS 국가별 할인 Table'!V$9*'CJ-EMS 국가별 할인 Table'!$A21)</f>
        <v>36425</v>
      </c>
      <c r="W21" s="2">
        <f>'EMS 기본 요율표'!W16*(1-'CJ-EMS 국가별 할인 Table'!$B$8+'CJ-EMS 국가별 할인 Table'!$M$8)+('CJ-EMS 국가별 할인 Table'!W$9*'CJ-EMS 국가별 할인 Table'!$A21)</f>
        <v>28925</v>
      </c>
      <c r="X21" s="2">
        <f>'EMS 기본 요율표'!X16*(1-'CJ-EMS 국가별 할인 Table'!$B$8+'CJ-EMS 국가별 할인 Table'!$M$8)+('CJ-EMS 국가별 할인 Table'!X$9*'CJ-EMS 국가별 할인 Table'!$A21)</f>
        <v>32750</v>
      </c>
      <c r="Y21" s="2">
        <f>'EMS 기본 요율표'!Y16*(1-'CJ-EMS 국가별 할인 Table'!$B$8+'CJ-EMS 국가별 할인 Table'!$M$8)+('CJ-EMS 국가별 할인 Table'!Y$9*'CJ-EMS 국가별 할인 Table'!$A21)</f>
        <v>42950</v>
      </c>
      <c r="Z21" s="2">
        <f>'EMS 기본 요율표'!Z16*(1-'CJ-EMS 국가별 할인 Table'!$B$8+'CJ-EMS 국가별 할인 Table'!$M$8)+('CJ-EMS 국가별 할인 Table'!Z$9*'CJ-EMS 국가별 할인 Table'!$A21)</f>
        <v>44150</v>
      </c>
      <c r="AA21" s="2">
        <f>'EMS 기본 요율표'!AA16*(1-'CJ-EMS 국가별 할인 Table'!$B$8+'CJ-EMS 국가별 할인 Table'!$M$8)+('CJ-EMS 국가별 할인 Table'!AA$9*'CJ-EMS 국가별 할인 Table'!$A21)</f>
        <v>58100</v>
      </c>
      <c r="AB21" s="2">
        <f>'EMS 기본 요율표'!AB16*(1-'CJ-EMS 국가별 할인 Table'!$B$8+'CJ-EMS 국가별 할인 Table'!$M$8)+('CJ-EMS 국가별 할인 Table'!AB$9*'CJ-EMS 국가별 할인 Table'!$A21)</f>
        <v>57200</v>
      </c>
      <c r="AC21" s="2">
        <f>'EMS 기본 요율표'!AC16*(1-'CJ-EMS 국가별 할인 Table'!$B$8+'CJ-EMS 국가별 할인 Table'!$M$8)+('CJ-EMS 국가별 할인 Table'!AC$9*'CJ-EMS 국가별 할인 Table'!$A21)</f>
        <v>55700</v>
      </c>
      <c r="AD21" s="2">
        <f>'EMS 기본 요율표'!AD16*(1-'CJ-EMS 국가별 할인 Table'!$B$8+'CJ-EMS 국가별 할인 Table'!$M$8)+('CJ-EMS 국가별 할인 Table'!AD$9*'CJ-EMS 국가별 할인 Table'!$A21)</f>
        <v>59300</v>
      </c>
      <c r="AE21" s="2">
        <f>'EMS 기본 요율표'!AE16*(1-'CJ-EMS 국가별 할인 Table'!$B$8+'CJ-EMS 국가별 할인 Table'!$M$8)+('CJ-EMS 국가별 할인 Table'!AE$9*'CJ-EMS 국가별 할인 Table'!$A21)</f>
        <v>56000</v>
      </c>
      <c r="AF21" s="2">
        <f>'EMS 기본 요율표'!AF16*(1-'CJ-EMS 국가별 할인 Table'!$B$8+'CJ-EMS 국가별 할인 Table'!$M$8)+('CJ-EMS 국가별 할인 Table'!AF$9*'CJ-EMS 국가별 할인 Table'!$A21)</f>
        <v>64100</v>
      </c>
      <c r="AG21" s="2">
        <f>'EMS 기본 요율표'!AG16*(1-'CJ-EMS 국가별 할인 Table'!$B$8+'CJ-EMS 국가별 할인 Table'!$M$8)+('CJ-EMS 국가별 할인 Table'!AG$9*'CJ-EMS 국가별 할인 Table'!$A21)</f>
        <v>61100</v>
      </c>
      <c r="AH21" s="2">
        <f>'EMS 기본 요율표'!AH16*(1-'CJ-EMS 국가별 할인 Table'!$B$8+'CJ-EMS 국가별 할인 Table'!$M$8)+('CJ-EMS 국가별 할인 Table'!AH$9*'CJ-EMS 국가별 할인 Table'!$A21)</f>
        <v>57500</v>
      </c>
      <c r="AI21" s="2">
        <f>'EMS 기본 요율표'!AI16*(1-'CJ-EMS 국가별 할인 Table'!$B$8+'CJ-EMS 국가별 할인 Table'!$M$8)+('CJ-EMS 국가별 할인 Table'!AI$9*'CJ-EMS 국가별 할인 Table'!$A21)</f>
        <v>55100</v>
      </c>
      <c r="AJ21" s="2">
        <f>'EMS 기본 요율표'!AJ16*(1-'CJ-EMS 국가별 할인 Table'!$B$8+'CJ-EMS 국가별 할인 Table'!$M$8)+('CJ-EMS 국가별 할인 Table'!AJ$9*'CJ-EMS 국가별 할인 Table'!$A21)</f>
        <v>59000</v>
      </c>
      <c r="AK21" s="2">
        <f>'EMS 기본 요율표'!AK16*(1-'CJ-EMS 국가별 할인 Table'!$B$8+'CJ-EMS 국가별 할인 Table'!$M$8)+('CJ-EMS 국가별 할인 Table'!AK$9*'CJ-EMS 국가별 할인 Table'!$A21)</f>
        <v>59000</v>
      </c>
      <c r="AL21" s="2">
        <f>'EMS 기본 요율표'!AL16*(1-'CJ-EMS 국가별 할인 Table'!$B$8+'CJ-EMS 국가별 할인 Table'!$M$8)+('CJ-EMS 국가별 할인 Table'!AL$9*'CJ-EMS 국가별 할인 Table'!$A21)</f>
        <v>62300</v>
      </c>
      <c r="AM21" s="2">
        <f>'EMS 기본 요율표'!AM16*(1-'CJ-EMS 국가별 할인 Table'!$B$8+'CJ-EMS 국가별 할인 Table'!$M$8)+('CJ-EMS 국가별 할인 Table'!AM$9*'CJ-EMS 국가별 할인 Table'!$A21)</f>
        <v>53900</v>
      </c>
      <c r="AN21" s="2">
        <f>'EMS 기본 요율표'!AN16*(1-'CJ-EMS 국가별 할인 Table'!$B$8+'CJ-EMS 국가별 할인 Table'!$M$8)+('CJ-EMS 국가별 할인 Table'!AN$9*'CJ-EMS 국가별 할인 Table'!$A21)</f>
        <v>58700</v>
      </c>
      <c r="AO21" s="2">
        <f>'EMS 기본 요율표'!AO16*(1-'CJ-EMS 국가별 할인 Table'!$B$8+'CJ-EMS 국가별 할인 Table'!$M$8)+('CJ-EMS 국가별 할인 Table'!AO$9*'CJ-EMS 국가별 할인 Table'!$A21)</f>
        <v>59900</v>
      </c>
      <c r="AP21" s="2">
        <f>'EMS 기본 요율표'!AP16*(1-'CJ-EMS 국가별 할인 Table'!$B$8+'CJ-EMS 국가별 할인 Table'!$M$8)+('CJ-EMS 국가별 할인 Table'!AP$9*'CJ-EMS 국가별 할인 Table'!$A21)</f>
        <v>59000</v>
      </c>
      <c r="AQ21" s="2">
        <f>'EMS 기본 요율표'!AQ16*(1-'CJ-EMS 국가별 할인 Table'!$B$8+'CJ-EMS 국가별 할인 Table'!$M$8)+('CJ-EMS 국가별 할인 Table'!AQ$9*'CJ-EMS 국가별 할인 Table'!$A21)</f>
        <v>59600</v>
      </c>
      <c r="AR21" s="2">
        <f>'EMS 기본 요율표'!AR16*(1-'CJ-EMS 국가별 할인 Table'!$B$8+'CJ-EMS 국가별 할인 Table'!$M$8)+('CJ-EMS 국가별 할인 Table'!AR$9*'CJ-EMS 국가별 할인 Table'!$A21)</f>
        <v>59300</v>
      </c>
      <c r="AS21" s="2">
        <f>'EMS 기본 요율표'!AS16*(1-'CJ-EMS 국가별 할인 Table'!$B$8+'CJ-EMS 국가별 할인 Table'!$M$8)+('CJ-EMS 국가별 할인 Table'!AS$9*'CJ-EMS 국가별 할인 Table'!$A21)</f>
        <v>50000</v>
      </c>
      <c r="AT21" s="2">
        <f>'EMS 기본 요율표'!AT16*(1-'CJ-EMS 국가별 할인 Table'!$B$8+'CJ-EMS 국가별 할인 Table'!$M$8)+('CJ-EMS 국가별 할인 Table'!AT$9*'CJ-EMS 국가별 할인 Table'!$A21)</f>
        <v>63200</v>
      </c>
      <c r="AU21" s="2">
        <f>'EMS 기본 요율표'!AU16*(1-'CJ-EMS 국가별 할인 Table'!$B$8+'CJ-EMS 국가별 할인 Table'!$M$8)+('CJ-EMS 국가별 할인 Table'!AU$9*'CJ-EMS 국가별 할인 Table'!$A21)</f>
        <v>56000</v>
      </c>
      <c r="AV21" s="2">
        <f>'EMS 기본 요율표'!AV16*(1-'CJ-EMS 국가별 할인 Table'!$B$8+'CJ-EMS 국가별 할인 Table'!$M$8)+('CJ-EMS 국가별 할인 Table'!AV$9*'CJ-EMS 국가별 할인 Table'!$A21)</f>
        <v>73100</v>
      </c>
      <c r="AW21" s="2">
        <f>'EMS 기본 요율표'!AW16*(1-'CJ-EMS 국가별 할인 Table'!$B$8+'CJ-EMS 국가별 할인 Table'!$M$8)+('CJ-EMS 국가별 할인 Table'!AW$9*'CJ-EMS 국가별 할인 Table'!$A21)</f>
        <v>76700</v>
      </c>
      <c r="AX21" s="2">
        <f>'EMS 기본 요율표'!AX16*(1-'CJ-EMS 국가별 할인 Table'!$B$8+'CJ-EMS 국가별 할인 Table'!$M$8)+('CJ-EMS 국가별 할인 Table'!AX$9*'CJ-EMS 국가별 할인 Table'!$A21)</f>
        <v>71000</v>
      </c>
    </row>
    <row r="22" spans="1:50" ht="18" thickBot="1" x14ac:dyDescent="0.45">
      <c r="A22" s="1">
        <v>3.5</v>
      </c>
      <c r="B22" s="9">
        <v>57920.072</v>
      </c>
      <c r="C22" s="2">
        <f>'EMS 기본 요율표'!E17*(1-('CJ-EMS 국가별 할인 Table'!$B$8+'CJ-EMS 국가별 할인 Table'!$M$8+15%))+('CJ-EMS 국가별 할인 Table'!C$9*'CJ-EMS 국가별 할인 Table'!$A22)</f>
        <v>29400</v>
      </c>
      <c r="D22" s="2">
        <f>'EMS 기본 요율표'!J17*(1-('CJ-EMS 국가별 할인 Table'!$B$8+'CJ-EMS 국가별 할인 Table'!$M$8+15%))+('CJ-EMS 국가별 할인 Table'!D$9*'CJ-EMS 국가별 할인 Table'!$A22)</f>
        <v>30100</v>
      </c>
      <c r="E22" s="2">
        <f>'EMS 기본 요율표'!O17*(1-('CJ-EMS 국가별 할인 Table'!$B$8+'CJ-EMS 국가별 할인 Table'!$M$8+15%))+('CJ-EMS 국가별 할인 Table'!E$9*'CJ-EMS 국가별 할인 Table'!$A22)</f>
        <v>28700</v>
      </c>
      <c r="F22" s="2">
        <f>'EMS 기본 요율표'!I17*(1-('CJ-EMS 국가별 할인 Table'!$B$8+'CJ-EMS 국가별 할인 Table'!$M$8+5%))+('CJ-EMS 국가별 할인 Table'!F$9*'CJ-EMS 국가별 할인 Table'!$A22)</f>
        <v>32600</v>
      </c>
      <c r="G22" s="2">
        <f>'EMS 기본 요율표'!K17*(1-('CJ-EMS 국가별 할인 Table'!$B$8+'CJ-EMS 국가별 할인 Table'!$M$8+5%))+('CJ-EMS 국가별 할인 Table'!G$9*'CJ-EMS 국가별 할인 Table'!$A22)</f>
        <v>32100</v>
      </c>
      <c r="H22" s="2">
        <f>'EMS 기본 요율표'!Q17*(1-('CJ-EMS 국가별 할인 Table'!$B$8+'CJ-EMS 국가별 할인 Table'!$M$8+5%))+('CJ-EMS 국가별 할인 Table'!H$9*'CJ-EMS 국가별 할인 Table'!$A22)</f>
        <v>29300</v>
      </c>
      <c r="I22" s="2">
        <f>'EMS 기본 요율표'!R17*(1-('CJ-EMS 국가별 할인 Table'!$B$8+'CJ-EMS 국가별 할인 Table'!$M$8+5%))+('CJ-EMS 국가별 할인 Table'!I$9*'CJ-EMS 국가별 할인 Table'!$A22)</f>
        <v>29700</v>
      </c>
      <c r="J22" s="2">
        <f>'EMS 기본 요율표'!T17*(1-'CJ-EMS 국가별 할인 Table'!$B$8+'CJ-EMS 국가별 할인 Table'!$M$8)+('CJ-EMS 국가별 할인 Table'!J$9*'CJ-EMS 국가별 할인 Table'!$A22)</f>
        <v>71100</v>
      </c>
      <c r="K22" s="2">
        <f>'EMS 기본 요율표'!N17*(1-'CJ-EMS 국가별 할인 Table'!$B$8+'CJ-EMS 국가별 할인 Table'!$M$8)+('CJ-EMS 국가별 할인 Table'!K$9*'CJ-EMS 국가별 할인 Table'!$A22)</f>
        <v>66875</v>
      </c>
      <c r="L22" s="2">
        <f>'EMS 기본 요율표'!C17*(1-'CJ-EMS 국가별 할인 Table'!$B$8+'CJ-EMS 국가별 할인 Table'!$M$8)+('CJ-EMS 국가별 할인 Table'!L$9*'CJ-EMS 국가별 할인 Table'!$A22)</f>
        <v>76700</v>
      </c>
      <c r="M22" s="2">
        <f>'EMS 기본 요율표'!D17*(1-'CJ-EMS 국가별 할인 Table'!$B$8+'CJ-EMS 국가별 할인 Table'!$M$8)+('CJ-EMS 국가별 할인 Table'!M$9*'CJ-EMS 국가별 할인 Table'!$A22)</f>
        <v>59750</v>
      </c>
      <c r="N22" s="2">
        <f>'EMS 기본 요율표'!F17*(1-'CJ-EMS 국가별 할인 Table'!$B$8+'CJ-EMS 국가별 할인 Table'!$M$8)+('CJ-EMS 국가별 할인 Table'!N$9*'CJ-EMS 국가별 할인 Table'!$A22)</f>
        <v>49325</v>
      </c>
      <c r="O22" s="2">
        <f>'EMS 기본 요율표'!G17*(1-'CJ-EMS 국가별 할인 Table'!$B$8+'CJ-EMS 국가별 할인 Table'!$M$8)+('CJ-EMS 국가별 할인 Table'!O$9*'CJ-EMS 국가별 할인 Table'!$A22)</f>
        <v>58150</v>
      </c>
      <c r="P22" s="2">
        <f>'EMS 기본 요율표'!H17*(1-'CJ-EMS 국가별 할인 Table'!$B$8+'CJ-EMS 국가별 할인 Table'!$M$8)+('CJ-EMS 국가별 할인 Table'!P$9*'CJ-EMS 국가별 할인 Table'!$A22)</f>
        <v>31550</v>
      </c>
      <c r="Q22" s="9">
        <v>57920.072</v>
      </c>
      <c r="R22" s="2">
        <f>'EMS 기본 요율표'!M17*(1-'CJ-EMS 국가별 할인 Table'!$B$8+'CJ-EMS 국가별 할인 Table'!$M$8)+('CJ-EMS 국가별 할인 Table'!R$9*'CJ-EMS 국가별 할인 Table'!$A22)</f>
        <v>31450</v>
      </c>
      <c r="S22" s="2">
        <f>'EMS 기본 요율표'!P17*(1-'CJ-EMS 국가별 할인 Table'!$B$8+'CJ-EMS 국가별 할인 Table'!$M$8)+('CJ-EMS 국가별 할인 Table'!S$9*'CJ-EMS 국가별 할인 Table'!$A22)</f>
        <v>59125</v>
      </c>
      <c r="T22" s="2">
        <f>'EMS 기본 요율표'!S17*(1-'CJ-EMS 국가별 할인 Table'!$B$8+'CJ-EMS 국가별 할인 Table'!$M$8)+('CJ-EMS 국가별 할인 Table'!T$9*'CJ-EMS 국가별 할인 Table'!$A22)</f>
        <v>61450</v>
      </c>
      <c r="U22" s="2">
        <f>'EMS 기본 요율표'!U17*(1-'CJ-EMS 국가별 할인 Table'!$B$8+'CJ-EMS 국가별 할인 Table'!$M$8)+('CJ-EMS 국가별 할인 Table'!U$9*'CJ-EMS 국가별 할인 Table'!$A22)</f>
        <v>27150</v>
      </c>
      <c r="V22" s="2">
        <f>'EMS 기본 요율표'!V17*(1-'CJ-EMS 국가별 할인 Table'!$B$8+'CJ-EMS 국가별 할인 Table'!$M$8)+('CJ-EMS 국가별 할인 Table'!V$9*'CJ-EMS 국가별 할인 Table'!$A22)</f>
        <v>39450</v>
      </c>
      <c r="W22" s="2">
        <f>'EMS 기본 요율표'!W17*(1-'CJ-EMS 국가별 할인 Table'!$B$8+'CJ-EMS 국가별 할인 Table'!$M$8)+('CJ-EMS 국가별 할인 Table'!W$9*'CJ-EMS 국가별 할인 Table'!$A22)</f>
        <v>30700</v>
      </c>
      <c r="X22" s="2">
        <f>'EMS 기본 요율표'!X17*(1-'CJ-EMS 국가별 할인 Table'!$B$8+'CJ-EMS 국가별 할인 Table'!$M$8)+('CJ-EMS 국가별 할인 Table'!X$9*'CJ-EMS 국가별 할인 Table'!$A22)</f>
        <v>35375</v>
      </c>
      <c r="Y22" s="2">
        <f>'EMS 기본 요율표'!Y17*(1-'CJ-EMS 국가별 할인 Table'!$B$8+'CJ-EMS 국가별 할인 Table'!$M$8)+('CJ-EMS 국가별 할인 Table'!Y$9*'CJ-EMS 국가별 할인 Table'!$A22)</f>
        <v>47275</v>
      </c>
      <c r="Z22" s="2">
        <f>'EMS 기본 요율표'!Z17*(1-'CJ-EMS 국가별 할인 Table'!$B$8+'CJ-EMS 국가별 할인 Table'!$M$8)+('CJ-EMS 국가별 할인 Table'!Z$9*'CJ-EMS 국가별 할인 Table'!$A22)</f>
        <v>48675</v>
      </c>
      <c r="AA22" s="2">
        <f>'EMS 기본 요율표'!AA17*(1-'CJ-EMS 국가별 할인 Table'!$B$8+'CJ-EMS 국가별 할인 Table'!$M$8)+('CJ-EMS 국가별 할인 Table'!AA$9*'CJ-EMS 국가별 할인 Table'!$A22)</f>
        <v>64100</v>
      </c>
      <c r="AB22" s="2">
        <f>'EMS 기본 요율표'!AB17*(1-'CJ-EMS 국가별 할인 Table'!$B$8+'CJ-EMS 국가별 할인 Table'!$M$8)+('CJ-EMS 국가별 할인 Table'!AB$9*'CJ-EMS 국가별 할인 Table'!$A22)</f>
        <v>63050</v>
      </c>
      <c r="AC22" s="2">
        <f>'EMS 기본 요율표'!AC17*(1-'CJ-EMS 국가별 할인 Table'!$B$8+'CJ-EMS 국가별 할인 Table'!$M$8)+('CJ-EMS 국가별 할인 Table'!AC$9*'CJ-EMS 국가별 할인 Table'!$A22)</f>
        <v>61300</v>
      </c>
      <c r="AD22" s="2">
        <f>'EMS 기본 요율표'!AD17*(1-'CJ-EMS 국가별 할인 Table'!$B$8+'CJ-EMS 국가별 할인 Table'!$M$8)+('CJ-EMS 국가별 할인 Table'!AD$9*'CJ-EMS 국가별 할인 Table'!$A22)</f>
        <v>65500</v>
      </c>
      <c r="AE22" s="2">
        <f>'EMS 기본 요율표'!AE17*(1-'CJ-EMS 국가별 할인 Table'!$B$8+'CJ-EMS 국가별 할인 Table'!$M$8)+('CJ-EMS 국가별 할인 Table'!AE$9*'CJ-EMS 국가별 할인 Table'!$A22)</f>
        <v>61650</v>
      </c>
      <c r="AF22" s="2">
        <f>'EMS 기본 요율표'!AF17*(1-'CJ-EMS 국가별 할인 Table'!$B$8+'CJ-EMS 국가별 할인 Table'!$M$8)+('CJ-EMS 국가별 할인 Table'!AF$9*'CJ-EMS 국가별 할인 Table'!$A22)</f>
        <v>71100</v>
      </c>
      <c r="AG22" s="2">
        <f>'EMS 기본 요율표'!AG17*(1-'CJ-EMS 국가별 할인 Table'!$B$8+'CJ-EMS 국가별 할인 Table'!$M$8)+('CJ-EMS 국가별 할인 Table'!AG$9*'CJ-EMS 국가별 할인 Table'!$A22)</f>
        <v>67600</v>
      </c>
      <c r="AH22" s="2">
        <f>'EMS 기본 요율표'!AH17*(1-'CJ-EMS 국가별 할인 Table'!$B$8+'CJ-EMS 국가별 할인 Table'!$M$8)+('CJ-EMS 국가별 할인 Table'!AH$9*'CJ-EMS 국가별 할인 Table'!$A22)</f>
        <v>63400</v>
      </c>
      <c r="AI22" s="2">
        <f>'EMS 기본 요율표'!AI17*(1-'CJ-EMS 국가별 할인 Table'!$B$8+'CJ-EMS 국가별 할인 Table'!$M$8)+('CJ-EMS 국가별 할인 Table'!AI$9*'CJ-EMS 국가별 할인 Table'!$A22)</f>
        <v>60600</v>
      </c>
      <c r="AJ22" s="2">
        <f>'EMS 기본 요율표'!AJ17*(1-'CJ-EMS 국가별 할인 Table'!$B$8+'CJ-EMS 국가별 할인 Table'!$M$8)+('CJ-EMS 국가별 할인 Table'!AJ$9*'CJ-EMS 국가별 할인 Table'!$A22)</f>
        <v>65150</v>
      </c>
      <c r="AK22" s="2">
        <f>'EMS 기본 요율표'!AK17*(1-'CJ-EMS 국가별 할인 Table'!$B$8+'CJ-EMS 국가별 할인 Table'!$M$8)+('CJ-EMS 국가별 할인 Table'!AK$9*'CJ-EMS 국가별 할인 Table'!$A22)</f>
        <v>65150</v>
      </c>
      <c r="AL22" s="2">
        <f>'EMS 기본 요율표'!AL17*(1-'CJ-EMS 국가별 할인 Table'!$B$8+'CJ-EMS 국가별 할인 Table'!$M$8)+('CJ-EMS 국가별 할인 Table'!AL$9*'CJ-EMS 국가별 할인 Table'!$A22)</f>
        <v>69000</v>
      </c>
      <c r="AM22" s="2">
        <f>'EMS 기본 요율표'!AM17*(1-'CJ-EMS 국가별 할인 Table'!$B$8+'CJ-EMS 국가별 할인 Table'!$M$8)+('CJ-EMS 국가별 할인 Table'!AM$9*'CJ-EMS 국가별 할인 Table'!$A22)</f>
        <v>59200</v>
      </c>
      <c r="AN22" s="2">
        <f>'EMS 기본 요율표'!AN17*(1-'CJ-EMS 국가별 할인 Table'!$B$8+'CJ-EMS 국가별 할인 Table'!$M$8)+('CJ-EMS 국가별 할인 Table'!AN$9*'CJ-EMS 국가별 할인 Table'!$A22)</f>
        <v>64800</v>
      </c>
      <c r="AO22" s="2">
        <f>'EMS 기본 요율표'!AO17*(1-'CJ-EMS 국가별 할인 Table'!$B$8+'CJ-EMS 국가별 할인 Table'!$M$8)+('CJ-EMS 국가별 할인 Table'!AO$9*'CJ-EMS 국가별 할인 Table'!$A22)</f>
        <v>66200</v>
      </c>
      <c r="AP22" s="2">
        <f>'EMS 기본 요율표'!AP17*(1-'CJ-EMS 국가별 할인 Table'!$B$8+'CJ-EMS 국가별 할인 Table'!$M$8)+('CJ-EMS 국가별 할인 Table'!AP$9*'CJ-EMS 국가별 할인 Table'!$A22)</f>
        <v>65150</v>
      </c>
      <c r="AQ22" s="2">
        <f>'EMS 기본 요율표'!AQ17*(1-'CJ-EMS 국가별 할인 Table'!$B$8+'CJ-EMS 국가별 할인 Table'!$M$8)+('CJ-EMS 국가별 할인 Table'!AQ$9*'CJ-EMS 국가별 할인 Table'!$A22)</f>
        <v>65850</v>
      </c>
      <c r="AR22" s="2">
        <f>'EMS 기본 요율표'!AR17*(1-'CJ-EMS 국가별 할인 Table'!$B$8+'CJ-EMS 국가별 할인 Table'!$M$8)+('CJ-EMS 국가별 할인 Table'!AR$9*'CJ-EMS 국가별 할인 Table'!$A22)</f>
        <v>65500</v>
      </c>
      <c r="AS22" s="2">
        <f>'EMS 기본 요율표'!AS17*(1-'CJ-EMS 국가별 할인 Table'!$B$8+'CJ-EMS 국가별 할인 Table'!$M$8)+('CJ-EMS 국가별 할인 Table'!AS$9*'CJ-EMS 국가별 할인 Table'!$A22)</f>
        <v>54650</v>
      </c>
      <c r="AT22" s="2">
        <f>'EMS 기본 요율표'!AT17*(1-'CJ-EMS 국가별 할인 Table'!$B$8+'CJ-EMS 국가별 할인 Table'!$M$8)+('CJ-EMS 국가별 할인 Table'!AT$9*'CJ-EMS 국가별 할인 Table'!$A22)</f>
        <v>70050</v>
      </c>
      <c r="AU22" s="2">
        <f>'EMS 기본 요율표'!AU17*(1-'CJ-EMS 국가별 할인 Table'!$B$8+'CJ-EMS 국가별 할인 Table'!$M$8)+('CJ-EMS 국가별 할인 Table'!AU$9*'CJ-EMS 국가별 할인 Table'!$A22)</f>
        <v>61650</v>
      </c>
      <c r="AV22" s="2">
        <f>'EMS 기본 요율표'!AV17*(1-'CJ-EMS 국가별 할인 Table'!$B$8+'CJ-EMS 국가별 할인 Table'!$M$8)+('CJ-EMS 국가별 할인 Table'!AV$9*'CJ-EMS 국가별 할인 Table'!$A22)</f>
        <v>82875</v>
      </c>
      <c r="AW22" s="2">
        <f>'EMS 기본 요율표'!AW17*(1-'CJ-EMS 국가별 할인 Table'!$B$8+'CJ-EMS 국가별 할인 Table'!$M$8)+('CJ-EMS 국가별 할인 Table'!AW$9*'CJ-EMS 국가별 할인 Table'!$A22)</f>
        <v>87075</v>
      </c>
      <c r="AX22" s="2">
        <f>'EMS 기본 요율표'!AX17*(1-'CJ-EMS 국가별 할인 Table'!$B$8+'CJ-EMS 국가별 할인 Table'!$M$8)+('CJ-EMS 국가별 할인 Table'!AX$9*'CJ-EMS 국가별 할인 Table'!$A22)</f>
        <v>80425</v>
      </c>
    </row>
    <row r="23" spans="1:50" ht="18" thickBot="1" x14ac:dyDescent="0.45">
      <c r="A23" s="1">
        <v>4</v>
      </c>
      <c r="B23" s="9">
        <v>62358.52</v>
      </c>
      <c r="C23" s="2">
        <f>'EMS 기본 요율표'!E18*(1-('CJ-EMS 국가별 할인 Table'!$B$8+'CJ-EMS 국가별 할인 Table'!$M$8+15%))+('CJ-EMS 국가별 할인 Table'!C$9*'CJ-EMS 국가별 할인 Table'!$A23)</f>
        <v>31300</v>
      </c>
      <c r="D23" s="2">
        <f>'EMS 기본 요율표'!J18*(1-('CJ-EMS 국가별 할인 Table'!$B$8+'CJ-EMS 국가별 할인 Table'!$M$8+15%))+('CJ-EMS 국가별 할인 Table'!D$9*'CJ-EMS 국가별 할인 Table'!$A23)</f>
        <v>32000</v>
      </c>
      <c r="E23" s="2">
        <f>'EMS 기본 요율표'!O18*(1-('CJ-EMS 국가별 할인 Table'!$B$8+'CJ-EMS 국가별 할인 Table'!$M$8+15%))+('CJ-EMS 국가별 할인 Table'!E$9*'CJ-EMS 국가별 할인 Table'!$A23)</f>
        <v>31500</v>
      </c>
      <c r="F23" s="2">
        <f>'EMS 기본 요율표'!I18*(1-('CJ-EMS 국가별 할인 Table'!$B$8+'CJ-EMS 국가별 할인 Table'!$M$8+5%))+('CJ-EMS 국가별 할인 Table'!F$9*'CJ-EMS 국가별 할인 Table'!$A23)</f>
        <v>35200</v>
      </c>
      <c r="G23" s="2">
        <f>'EMS 기본 요율표'!K18*(1-('CJ-EMS 국가별 할인 Table'!$B$8+'CJ-EMS 국가별 할인 Table'!$M$8+5%))+('CJ-EMS 국가별 할인 Table'!G$9*'CJ-EMS 국가별 할인 Table'!$A23)</f>
        <v>34800</v>
      </c>
      <c r="H23" s="2">
        <f>'EMS 기본 요율표'!Q18*(1-('CJ-EMS 국가별 할인 Table'!$B$8+'CJ-EMS 국가별 할인 Table'!$M$8+5%))+('CJ-EMS 국가별 할인 Table'!H$9*'CJ-EMS 국가별 할인 Table'!$A23)</f>
        <v>31600</v>
      </c>
      <c r="I23" s="2">
        <f>'EMS 기본 요율표'!R18*(1-('CJ-EMS 국가별 할인 Table'!$B$8+'CJ-EMS 국가별 할인 Table'!$M$8+5%))+('CJ-EMS 국가별 할인 Table'!I$9*'CJ-EMS 국가별 할인 Table'!$A23)</f>
        <v>32000</v>
      </c>
      <c r="J23" s="2">
        <f>'EMS 기본 요율표'!T18*(1-'CJ-EMS 국가별 할인 Table'!$B$8+'CJ-EMS 국가별 할인 Table'!$M$8)+('CJ-EMS 국가별 할인 Table'!J$9*'CJ-EMS 국가별 할인 Table'!$A23)</f>
        <v>78525</v>
      </c>
      <c r="K23" s="2">
        <f>'EMS 기본 요율표'!N18*(1-'CJ-EMS 국가별 할인 Table'!$B$8+'CJ-EMS 국가별 할인 Table'!$M$8)+('CJ-EMS 국가별 할인 Table'!K$9*'CJ-EMS 국가별 할인 Table'!$A23)</f>
        <v>72725</v>
      </c>
      <c r="L23" s="2">
        <f>'EMS 기본 요율표'!C18*(1-'CJ-EMS 국가별 할인 Table'!$B$8+'CJ-EMS 국가별 할인 Table'!$M$8)+('CJ-EMS 국가별 할인 Table'!L$9*'CJ-EMS 국가별 할인 Table'!$A23)</f>
        <v>84500</v>
      </c>
      <c r="M23" s="2">
        <f>'EMS 기본 요율표'!D18*(1-'CJ-EMS 국가별 할인 Table'!$B$8+'CJ-EMS 국가별 할인 Table'!$M$8)+('CJ-EMS 국가별 할인 Table'!M$9*'CJ-EMS 국가별 할인 Table'!$A23)</f>
        <v>65250</v>
      </c>
      <c r="N23" s="2">
        <f>'EMS 기본 요율표'!F18*(1-'CJ-EMS 국가별 할인 Table'!$B$8+'CJ-EMS 국가별 할인 Table'!$M$8)+('CJ-EMS 국가별 할인 Table'!N$9*'CJ-EMS 국가별 할인 Table'!$A23)</f>
        <v>53700</v>
      </c>
      <c r="O23" s="2">
        <f>'EMS 기본 요율표'!G18*(1-'CJ-EMS 국가별 할인 Table'!$B$8+'CJ-EMS 국가별 할인 Table'!$M$8)+('CJ-EMS 국가별 할인 Table'!O$9*'CJ-EMS 국가별 할인 Table'!$A23)</f>
        <v>63300</v>
      </c>
      <c r="P23" s="2">
        <f>'EMS 기본 요율표'!H18*(1-'CJ-EMS 국가별 할인 Table'!$B$8+'CJ-EMS 국가별 할인 Table'!$M$8)+('CJ-EMS 국가별 할인 Table'!P$9*'CJ-EMS 국가별 할인 Table'!$A23)</f>
        <v>33325</v>
      </c>
      <c r="Q23" s="9">
        <v>62358.52</v>
      </c>
      <c r="R23" s="2">
        <f>'EMS 기본 요율표'!M18*(1-'CJ-EMS 국가별 할인 Table'!$B$8+'CJ-EMS 국가별 할인 Table'!$M$8)+('CJ-EMS 국가별 할인 Table'!R$9*'CJ-EMS 국가별 할인 Table'!$A23)</f>
        <v>34000</v>
      </c>
      <c r="S23" s="2">
        <f>'EMS 기본 요율표'!P18*(1-'CJ-EMS 국가별 할인 Table'!$B$8+'CJ-EMS 국가별 할인 Table'!$M$8)+('CJ-EMS 국가별 할인 Table'!S$9*'CJ-EMS 국가별 할인 Table'!$A23)</f>
        <v>64475</v>
      </c>
      <c r="T23" s="2">
        <f>'EMS 기본 요율표'!S18*(1-'CJ-EMS 국가별 할인 Table'!$B$8+'CJ-EMS 국가별 할인 Table'!$M$8)+('CJ-EMS 국가별 할인 Table'!T$9*'CJ-EMS 국가별 할인 Table'!$A23)</f>
        <v>66525</v>
      </c>
      <c r="U23" s="2">
        <f>'EMS 기본 요율표'!U18*(1-'CJ-EMS 국가별 할인 Table'!$B$8+'CJ-EMS 국가별 할인 Table'!$M$8)+('CJ-EMS 국가별 할인 Table'!U$9*'CJ-EMS 국가별 할인 Table'!$A23)</f>
        <v>29025</v>
      </c>
      <c r="V23" s="2">
        <f>'EMS 기본 요율표'!V18*(1-'CJ-EMS 국가별 할인 Table'!$B$8+'CJ-EMS 국가별 할인 Table'!$M$8)+('CJ-EMS 국가별 할인 Table'!V$9*'CJ-EMS 국가별 할인 Table'!$A23)</f>
        <v>42900</v>
      </c>
      <c r="W23" s="2">
        <f>'EMS 기본 요율표'!W18*(1-'CJ-EMS 국가별 할인 Table'!$B$8+'CJ-EMS 국가별 할인 Table'!$M$8)+('CJ-EMS 국가별 할인 Table'!W$9*'CJ-EMS 국가별 할인 Table'!$A23)</f>
        <v>32900</v>
      </c>
      <c r="X23" s="2">
        <f>'EMS 기본 요율표'!X18*(1-'CJ-EMS 국가별 할인 Table'!$B$8+'CJ-EMS 국가별 할인 Table'!$M$8)+('CJ-EMS 국가별 할인 Table'!X$9*'CJ-EMS 국가별 할인 Table'!$A23)</f>
        <v>38425</v>
      </c>
      <c r="Y23" s="2">
        <f>'EMS 기본 요율표'!Y18*(1-'CJ-EMS 국가별 할인 Table'!$B$8+'CJ-EMS 국가별 할인 Table'!$M$8)+('CJ-EMS 국가별 할인 Table'!Y$9*'CJ-EMS 국가별 할인 Table'!$A23)</f>
        <v>52025</v>
      </c>
      <c r="Z23" s="2">
        <f>'EMS 기본 요율표'!Z18*(1-'CJ-EMS 국가별 할인 Table'!$B$8+'CJ-EMS 국가별 할인 Table'!$M$8)+('CJ-EMS 국가별 할인 Table'!Z$9*'CJ-EMS 국가별 할인 Table'!$A23)</f>
        <v>53625</v>
      </c>
      <c r="AA23" s="2">
        <f>'EMS 기본 요율표'!AA18*(1-'CJ-EMS 국가별 할인 Table'!$B$8+'CJ-EMS 국가별 할인 Table'!$M$8)+('CJ-EMS 국가별 할인 Table'!AA$9*'CJ-EMS 국가별 할인 Table'!$A23)</f>
        <v>70100</v>
      </c>
      <c r="AB23" s="2">
        <f>'EMS 기본 요율표'!AB18*(1-'CJ-EMS 국가별 할인 Table'!$B$8+'CJ-EMS 국가별 할인 Table'!$M$8)+('CJ-EMS 국가별 할인 Table'!AB$9*'CJ-EMS 국가별 할인 Table'!$A23)</f>
        <v>68900</v>
      </c>
      <c r="AC23" s="2">
        <f>'EMS 기본 요율표'!AC18*(1-'CJ-EMS 국가별 할인 Table'!$B$8+'CJ-EMS 국가별 할인 Table'!$M$8)+('CJ-EMS 국가별 할인 Table'!AC$9*'CJ-EMS 국가별 할인 Table'!$A23)</f>
        <v>66900</v>
      </c>
      <c r="AD23" s="2">
        <f>'EMS 기본 요율표'!AD18*(1-'CJ-EMS 국가별 할인 Table'!$B$8+'CJ-EMS 국가별 할인 Table'!$M$8)+('CJ-EMS 국가별 할인 Table'!AD$9*'CJ-EMS 국가별 할인 Table'!$A23)</f>
        <v>71700</v>
      </c>
      <c r="AE23" s="2">
        <f>'EMS 기본 요율표'!AE18*(1-'CJ-EMS 국가별 할인 Table'!$B$8+'CJ-EMS 국가별 할인 Table'!$M$8)+('CJ-EMS 국가별 할인 Table'!AE$9*'CJ-EMS 국가별 할인 Table'!$A23)</f>
        <v>67300</v>
      </c>
      <c r="AF23" s="2">
        <f>'EMS 기본 요율표'!AF18*(1-'CJ-EMS 국가별 할인 Table'!$B$8+'CJ-EMS 국가별 할인 Table'!$M$8)+('CJ-EMS 국가별 할인 Table'!AF$9*'CJ-EMS 국가별 할인 Table'!$A23)</f>
        <v>78100</v>
      </c>
      <c r="AG23" s="2">
        <f>'EMS 기본 요율표'!AG18*(1-'CJ-EMS 국가별 할인 Table'!$B$8+'CJ-EMS 국가별 할인 Table'!$M$8)+('CJ-EMS 국가별 할인 Table'!AG$9*'CJ-EMS 국가별 할인 Table'!$A23)</f>
        <v>74100</v>
      </c>
      <c r="AH23" s="2">
        <f>'EMS 기본 요율표'!AH18*(1-'CJ-EMS 국가별 할인 Table'!$B$8+'CJ-EMS 국가별 할인 Table'!$M$8)+('CJ-EMS 국가별 할인 Table'!AH$9*'CJ-EMS 국가별 할인 Table'!$A23)</f>
        <v>69300</v>
      </c>
      <c r="AI23" s="2">
        <f>'EMS 기본 요율표'!AI18*(1-'CJ-EMS 국가별 할인 Table'!$B$8+'CJ-EMS 국가별 할인 Table'!$M$8)+('CJ-EMS 국가별 할인 Table'!AI$9*'CJ-EMS 국가별 할인 Table'!$A23)</f>
        <v>66100</v>
      </c>
      <c r="AJ23" s="2">
        <f>'EMS 기본 요율표'!AJ18*(1-'CJ-EMS 국가별 할인 Table'!$B$8+'CJ-EMS 국가별 할인 Table'!$M$8)+('CJ-EMS 국가별 할인 Table'!AJ$9*'CJ-EMS 국가별 할인 Table'!$A23)</f>
        <v>71300</v>
      </c>
      <c r="AK23" s="2">
        <f>'EMS 기본 요율표'!AK18*(1-'CJ-EMS 국가별 할인 Table'!$B$8+'CJ-EMS 국가별 할인 Table'!$M$8)+('CJ-EMS 국가별 할인 Table'!AK$9*'CJ-EMS 국가별 할인 Table'!$A23)</f>
        <v>71300</v>
      </c>
      <c r="AL23" s="2">
        <f>'EMS 기본 요율표'!AL18*(1-'CJ-EMS 국가별 할인 Table'!$B$8+'CJ-EMS 국가별 할인 Table'!$M$8)+('CJ-EMS 국가별 할인 Table'!AL$9*'CJ-EMS 국가별 할인 Table'!$A23)</f>
        <v>75700</v>
      </c>
      <c r="AM23" s="2">
        <f>'EMS 기본 요율표'!AM18*(1-'CJ-EMS 국가별 할인 Table'!$B$8+'CJ-EMS 국가별 할인 Table'!$M$8)+('CJ-EMS 국가별 할인 Table'!AM$9*'CJ-EMS 국가별 할인 Table'!$A23)</f>
        <v>64500</v>
      </c>
      <c r="AN23" s="2">
        <f>'EMS 기본 요율표'!AN18*(1-'CJ-EMS 국가별 할인 Table'!$B$8+'CJ-EMS 국가별 할인 Table'!$M$8)+('CJ-EMS 국가별 할인 Table'!AN$9*'CJ-EMS 국가별 할인 Table'!$A23)</f>
        <v>70900</v>
      </c>
      <c r="AO23" s="2">
        <f>'EMS 기본 요율표'!AO18*(1-'CJ-EMS 국가별 할인 Table'!$B$8+'CJ-EMS 국가별 할인 Table'!$M$8)+('CJ-EMS 국가별 할인 Table'!AO$9*'CJ-EMS 국가별 할인 Table'!$A23)</f>
        <v>72500</v>
      </c>
      <c r="AP23" s="2">
        <f>'EMS 기본 요율표'!AP18*(1-'CJ-EMS 국가별 할인 Table'!$B$8+'CJ-EMS 국가별 할인 Table'!$M$8)+('CJ-EMS 국가별 할인 Table'!AP$9*'CJ-EMS 국가별 할인 Table'!$A23)</f>
        <v>71300</v>
      </c>
      <c r="AQ23" s="2">
        <f>'EMS 기본 요율표'!AQ18*(1-'CJ-EMS 국가별 할인 Table'!$B$8+'CJ-EMS 국가별 할인 Table'!$M$8)+('CJ-EMS 국가별 할인 Table'!AQ$9*'CJ-EMS 국가별 할인 Table'!$A23)</f>
        <v>72100</v>
      </c>
      <c r="AR23" s="2">
        <f>'EMS 기본 요율표'!AR18*(1-'CJ-EMS 국가별 할인 Table'!$B$8+'CJ-EMS 국가별 할인 Table'!$M$8)+('CJ-EMS 국가별 할인 Table'!AR$9*'CJ-EMS 국가별 할인 Table'!$A23)</f>
        <v>71700</v>
      </c>
      <c r="AS23" s="2">
        <f>'EMS 기본 요율표'!AS18*(1-'CJ-EMS 국가별 할인 Table'!$B$8+'CJ-EMS 국가별 할인 Table'!$M$8)+('CJ-EMS 국가별 할인 Table'!AS$9*'CJ-EMS 국가별 할인 Table'!$A23)</f>
        <v>59300</v>
      </c>
      <c r="AT23" s="2">
        <f>'EMS 기본 요율표'!AT18*(1-'CJ-EMS 국가별 할인 Table'!$B$8+'CJ-EMS 국가별 할인 Table'!$M$8)+('CJ-EMS 국가별 할인 Table'!AT$9*'CJ-EMS 국가별 할인 Table'!$A23)</f>
        <v>76900</v>
      </c>
      <c r="AU23" s="2">
        <f>'EMS 기본 요율표'!AU18*(1-'CJ-EMS 국가별 할인 Table'!$B$8+'CJ-EMS 국가별 할인 Table'!$M$8)+('CJ-EMS 국가별 할인 Table'!AU$9*'CJ-EMS 국가별 할인 Table'!$A23)</f>
        <v>67300</v>
      </c>
      <c r="AV23" s="2">
        <f>'EMS 기본 요율표'!AV18*(1-'CJ-EMS 국가별 할인 Table'!$B$8+'CJ-EMS 국가별 할인 Table'!$M$8)+('CJ-EMS 국가별 할인 Table'!AV$9*'CJ-EMS 국가별 할인 Table'!$A23)</f>
        <v>92650</v>
      </c>
      <c r="AW23" s="2">
        <f>'EMS 기본 요율표'!AW18*(1-'CJ-EMS 국가별 할인 Table'!$B$8+'CJ-EMS 국가별 할인 Table'!$M$8)+('CJ-EMS 국가별 할인 Table'!AW$9*'CJ-EMS 국가별 할인 Table'!$A23)</f>
        <v>97450</v>
      </c>
      <c r="AX23" s="2">
        <f>'EMS 기본 요율표'!AX18*(1-'CJ-EMS 국가별 할인 Table'!$B$8+'CJ-EMS 국가별 할인 Table'!$M$8)+('CJ-EMS 국가별 할인 Table'!AX$9*'CJ-EMS 국가별 할인 Table'!$A23)</f>
        <v>89850</v>
      </c>
    </row>
    <row r="24" spans="1:50" ht="18" thickBot="1" x14ac:dyDescent="0.45">
      <c r="A24" s="1">
        <v>4.5</v>
      </c>
      <c r="B24" s="9">
        <v>66796.968000000008</v>
      </c>
      <c r="C24" s="2">
        <f>'EMS 기본 요율표'!E19*(1-('CJ-EMS 국가별 할인 Table'!$B$8+'CJ-EMS 국가별 할인 Table'!$M$8+15%))+('CJ-EMS 국가별 할인 Table'!C$9*'CJ-EMS 국가별 할인 Table'!$A24)</f>
        <v>32850</v>
      </c>
      <c r="D24" s="2">
        <f>'EMS 기본 요율표'!J19*(1-('CJ-EMS 국가별 할인 Table'!$B$8+'CJ-EMS 국가별 할인 Table'!$M$8+15%))+('CJ-EMS 국가별 할인 Table'!D$9*'CJ-EMS 국가별 할인 Table'!$A24)</f>
        <v>33550</v>
      </c>
      <c r="E24" s="2">
        <f>'EMS 기본 요율표'!O19*(1-('CJ-EMS 국가별 할인 Table'!$B$8+'CJ-EMS 국가별 할인 Table'!$M$8+15%))+('CJ-EMS 국가별 할인 Table'!E$9*'CJ-EMS 국가별 할인 Table'!$A24)</f>
        <v>34300</v>
      </c>
      <c r="F24" s="2">
        <f>'EMS 기본 요율표'!I19*(1-('CJ-EMS 국가별 할인 Table'!$B$8+'CJ-EMS 국가별 할인 Table'!$M$8+5%))+('CJ-EMS 국가별 할인 Table'!F$9*'CJ-EMS 국가별 할인 Table'!$A24)</f>
        <v>37800</v>
      </c>
      <c r="G24" s="2">
        <f>'EMS 기본 요율표'!K19*(1-('CJ-EMS 국가별 할인 Table'!$B$8+'CJ-EMS 국가별 할인 Table'!$M$8+5%))+('CJ-EMS 국가별 할인 Table'!G$9*'CJ-EMS 국가별 할인 Table'!$A24)</f>
        <v>37500</v>
      </c>
      <c r="H24" s="2">
        <f>'EMS 기본 요율표'!Q19*(1-('CJ-EMS 국가별 할인 Table'!$B$8+'CJ-EMS 국가별 할인 Table'!$M$8+5%))+('CJ-EMS 국가별 할인 Table'!H$9*'CJ-EMS 국가별 할인 Table'!$A24)</f>
        <v>33500</v>
      </c>
      <c r="I24" s="2">
        <f>'EMS 기본 요율표'!R19*(1-('CJ-EMS 국가별 할인 Table'!$B$8+'CJ-EMS 국가별 할인 Table'!$M$8+5%))+('CJ-EMS 국가별 할인 Table'!I$9*'CJ-EMS 국가별 할인 Table'!$A24)</f>
        <v>33900</v>
      </c>
      <c r="J24" s="2">
        <f>'EMS 기본 요율표'!T19*(1-'CJ-EMS 국가별 할인 Table'!$B$8+'CJ-EMS 국가별 할인 Table'!$M$8)+('CJ-EMS 국가별 할인 Table'!J$9*'CJ-EMS 국가별 할인 Table'!$A24)</f>
        <v>86375</v>
      </c>
      <c r="K24" s="2">
        <f>'EMS 기본 요율표'!N19*(1-'CJ-EMS 국가별 할인 Table'!$B$8+'CJ-EMS 국가별 할인 Table'!$M$8)+('CJ-EMS 국가별 할인 Table'!K$9*'CJ-EMS 국가별 할인 Table'!$A24)</f>
        <v>78575</v>
      </c>
      <c r="L24" s="2">
        <f>'EMS 기본 요율표'!C19*(1-'CJ-EMS 국가별 할인 Table'!$B$8+'CJ-EMS 국가별 할인 Table'!$M$8)+('CJ-EMS 국가별 할인 Table'!L$9*'CJ-EMS 국가별 할인 Table'!$A24)</f>
        <v>91875</v>
      </c>
      <c r="M24" s="2">
        <f>'EMS 기본 요율표'!D19*(1-'CJ-EMS 국가별 할인 Table'!$B$8+'CJ-EMS 국가별 할인 Table'!$M$8)+('CJ-EMS 국가별 할인 Table'!M$9*'CJ-EMS 국가별 할인 Table'!$A24)</f>
        <v>70325</v>
      </c>
      <c r="N24" s="2">
        <f>'EMS 기본 요율표'!F19*(1-'CJ-EMS 국가별 할인 Table'!$B$8+'CJ-EMS 국가별 할인 Table'!$M$8)+('CJ-EMS 국가별 할인 Table'!N$9*'CJ-EMS 국가별 할인 Table'!$A24)</f>
        <v>57650</v>
      </c>
      <c r="O24" s="2">
        <f>'EMS 기본 요율표'!G19*(1-'CJ-EMS 국가별 할인 Table'!$B$8+'CJ-EMS 국가별 할인 Table'!$M$8)+('CJ-EMS 국가별 할인 Table'!O$9*'CJ-EMS 국가별 할인 Table'!$A24)</f>
        <v>68025</v>
      </c>
      <c r="P24" s="2">
        <f>'EMS 기본 요율표'!H19*(1-'CJ-EMS 국가별 할인 Table'!$B$8+'CJ-EMS 국가별 할인 Table'!$M$8)+('CJ-EMS 국가별 할인 Table'!P$9*'CJ-EMS 국가별 할인 Table'!$A24)</f>
        <v>34675</v>
      </c>
      <c r="Q24" s="9">
        <v>66796.968000000008</v>
      </c>
      <c r="R24" s="2">
        <f>'EMS 기본 요율표'!M19*(1-'CJ-EMS 국가별 할인 Table'!$B$8+'CJ-EMS 국가별 할인 Table'!$M$8)+('CJ-EMS 국가별 할인 Table'!R$9*'CJ-EMS 국가별 할인 Table'!$A24)</f>
        <v>36125</v>
      </c>
      <c r="S24" s="2">
        <f>'EMS 기본 요율표'!P19*(1-'CJ-EMS 국가별 할인 Table'!$B$8+'CJ-EMS 국가별 할인 Table'!$M$8)+('CJ-EMS 국가별 할인 Table'!S$9*'CJ-EMS 국가별 할인 Table'!$A24)</f>
        <v>70250</v>
      </c>
      <c r="T24" s="2">
        <f>'EMS 기본 요율표'!S19*(1-'CJ-EMS 국가별 할인 Table'!$B$8+'CJ-EMS 국가별 할인 Table'!$M$8)+('CJ-EMS 국가별 할인 Table'!T$9*'CJ-EMS 국가별 할인 Table'!$A24)</f>
        <v>71600</v>
      </c>
      <c r="U24" s="2">
        <f>'EMS 기본 요율표'!U19*(1-'CJ-EMS 국가별 할인 Table'!$B$8+'CJ-EMS 국가별 할인 Table'!$M$8)+('CJ-EMS 국가별 할인 Table'!U$9*'CJ-EMS 국가별 할인 Table'!$A24)</f>
        <v>30475</v>
      </c>
      <c r="V24" s="2">
        <f>'EMS 기본 요율표'!V19*(1-'CJ-EMS 국가별 할인 Table'!$B$8+'CJ-EMS 국가별 할인 Table'!$M$8)+('CJ-EMS 국가별 할인 Table'!V$9*'CJ-EMS 국가별 할인 Table'!$A24)</f>
        <v>46350</v>
      </c>
      <c r="W24" s="2">
        <f>'EMS 기본 요율표'!W19*(1-'CJ-EMS 국가별 할인 Table'!$B$8+'CJ-EMS 국가별 할인 Table'!$M$8)+('CJ-EMS 국가별 할인 Table'!W$9*'CJ-EMS 국가별 할인 Table'!$A24)</f>
        <v>35100</v>
      </c>
      <c r="X24" s="2">
        <f>'EMS 기본 요율표'!X19*(1-'CJ-EMS 국가별 할인 Table'!$B$8+'CJ-EMS 국가별 할인 Table'!$M$8)+('CJ-EMS 국가별 할인 Table'!X$9*'CJ-EMS 국가별 할인 Table'!$A24)</f>
        <v>41050</v>
      </c>
      <c r="Y24" s="2">
        <f>'EMS 기본 요율표'!Y19*(1-'CJ-EMS 국가별 할인 Table'!$B$8+'CJ-EMS 국가별 할인 Table'!$M$8)+('CJ-EMS 국가별 할인 Table'!Y$9*'CJ-EMS 국가별 할인 Table'!$A24)</f>
        <v>56350</v>
      </c>
      <c r="Z24" s="2">
        <f>'EMS 기본 요율표'!Z19*(1-'CJ-EMS 국가별 할인 Table'!$B$8+'CJ-EMS 국가별 할인 Table'!$M$8)+('CJ-EMS 국가별 할인 Table'!Z$9*'CJ-EMS 국가별 할인 Table'!$A24)</f>
        <v>58150</v>
      </c>
      <c r="AA24" s="2">
        <f>'EMS 기본 요율표'!AA19*(1-'CJ-EMS 국가별 할인 Table'!$B$8+'CJ-EMS 국가별 할인 Table'!$M$8)+('CJ-EMS 국가별 할인 Table'!AA$9*'CJ-EMS 국가별 할인 Table'!$A24)</f>
        <v>75675</v>
      </c>
      <c r="AB24" s="2">
        <f>'EMS 기본 요율표'!AB19*(1-'CJ-EMS 국가별 할인 Table'!$B$8+'CJ-EMS 국가별 할인 Table'!$M$8)+('CJ-EMS 국가별 할인 Table'!AB$9*'CJ-EMS 국가별 할인 Table'!$A24)</f>
        <v>74325</v>
      </c>
      <c r="AC24" s="2">
        <f>'EMS 기본 요율표'!AC19*(1-'CJ-EMS 국가별 할인 Table'!$B$8+'CJ-EMS 국가별 할인 Table'!$M$8)+('CJ-EMS 국가별 할인 Table'!AC$9*'CJ-EMS 국가별 할인 Table'!$A24)</f>
        <v>72075</v>
      </c>
      <c r="AD24" s="2">
        <f>'EMS 기본 요율표'!AD19*(1-'CJ-EMS 국가별 할인 Table'!$B$8+'CJ-EMS 국가별 할인 Table'!$M$8)+('CJ-EMS 국가별 할인 Table'!AD$9*'CJ-EMS 국가별 할인 Table'!$A24)</f>
        <v>77475</v>
      </c>
      <c r="AE24" s="2">
        <f>'EMS 기본 요율표'!AE19*(1-'CJ-EMS 국가별 할인 Table'!$B$8+'CJ-EMS 국가별 할인 Table'!$M$8)+('CJ-EMS 국가별 할인 Table'!AE$9*'CJ-EMS 국가별 할인 Table'!$A24)</f>
        <v>72525</v>
      </c>
      <c r="AF24" s="2">
        <f>'EMS 기본 요율표'!AF19*(1-'CJ-EMS 국가별 할인 Table'!$B$8+'CJ-EMS 국가별 할인 Table'!$M$8)+('CJ-EMS 국가별 할인 Table'!AF$9*'CJ-EMS 국가별 할인 Table'!$A24)</f>
        <v>84675</v>
      </c>
      <c r="AG24" s="2">
        <f>'EMS 기본 요율표'!AG19*(1-'CJ-EMS 국가별 할인 Table'!$B$8+'CJ-EMS 국가별 할인 Table'!$M$8)+('CJ-EMS 국가별 할인 Table'!AG$9*'CJ-EMS 국가별 할인 Table'!$A24)</f>
        <v>80175</v>
      </c>
      <c r="AH24" s="2">
        <f>'EMS 기본 요율표'!AH19*(1-'CJ-EMS 국가별 할인 Table'!$B$8+'CJ-EMS 국가별 할인 Table'!$M$8)+('CJ-EMS 국가별 할인 Table'!AH$9*'CJ-EMS 국가별 할인 Table'!$A24)</f>
        <v>74775</v>
      </c>
      <c r="AI24" s="2">
        <f>'EMS 기본 요율표'!AI19*(1-'CJ-EMS 국가별 할인 Table'!$B$8+'CJ-EMS 국가별 할인 Table'!$M$8)+('CJ-EMS 국가별 할인 Table'!AI$9*'CJ-EMS 국가별 할인 Table'!$A24)</f>
        <v>71175</v>
      </c>
      <c r="AJ24" s="2">
        <f>'EMS 기본 요율표'!AJ19*(1-'CJ-EMS 국가별 할인 Table'!$B$8+'CJ-EMS 국가별 할인 Table'!$M$8)+('CJ-EMS 국가별 할인 Table'!AJ$9*'CJ-EMS 국가별 할인 Table'!$A24)</f>
        <v>77025</v>
      </c>
      <c r="AK24" s="2">
        <f>'EMS 기본 요율표'!AK19*(1-'CJ-EMS 국가별 할인 Table'!$B$8+'CJ-EMS 국가별 할인 Table'!$M$8)+('CJ-EMS 국가별 할인 Table'!AK$9*'CJ-EMS 국가별 할인 Table'!$A24)</f>
        <v>77025</v>
      </c>
      <c r="AL24" s="2">
        <f>'EMS 기본 요율표'!AL19*(1-'CJ-EMS 국가별 할인 Table'!$B$8+'CJ-EMS 국가별 할인 Table'!$M$8)+('CJ-EMS 국가별 할인 Table'!AL$9*'CJ-EMS 국가별 할인 Table'!$A24)</f>
        <v>81975</v>
      </c>
      <c r="AM24" s="2">
        <f>'EMS 기본 요율표'!AM19*(1-'CJ-EMS 국가별 할인 Table'!$B$8+'CJ-EMS 국가별 할인 Table'!$M$8)+('CJ-EMS 국가별 할인 Table'!AM$9*'CJ-EMS 국가별 할인 Table'!$A24)</f>
        <v>69375</v>
      </c>
      <c r="AN24" s="2">
        <f>'EMS 기본 요율표'!AN19*(1-'CJ-EMS 국가별 할인 Table'!$B$8+'CJ-EMS 국가별 할인 Table'!$M$8)+('CJ-EMS 국가별 할인 Table'!AN$9*'CJ-EMS 국가별 할인 Table'!$A24)</f>
        <v>76575</v>
      </c>
      <c r="AO24" s="2">
        <f>'EMS 기본 요율표'!AO19*(1-'CJ-EMS 국가별 할인 Table'!$B$8+'CJ-EMS 국가별 할인 Table'!$M$8)+('CJ-EMS 국가별 할인 Table'!AO$9*'CJ-EMS 국가별 할인 Table'!$A24)</f>
        <v>78375</v>
      </c>
      <c r="AP24" s="2">
        <f>'EMS 기본 요율표'!AP19*(1-'CJ-EMS 국가별 할인 Table'!$B$8+'CJ-EMS 국가별 할인 Table'!$M$8)+('CJ-EMS 국가별 할인 Table'!AP$9*'CJ-EMS 국가별 할인 Table'!$A24)</f>
        <v>77025</v>
      </c>
      <c r="AQ24" s="2">
        <f>'EMS 기본 요율표'!AQ19*(1-'CJ-EMS 국가별 할인 Table'!$B$8+'CJ-EMS 국가별 할인 Table'!$M$8)+('CJ-EMS 국가별 할인 Table'!AQ$9*'CJ-EMS 국가별 할인 Table'!$A24)</f>
        <v>77925</v>
      </c>
      <c r="AR24" s="2">
        <f>'EMS 기본 요율표'!AR19*(1-'CJ-EMS 국가별 할인 Table'!$B$8+'CJ-EMS 국가별 할인 Table'!$M$8)+('CJ-EMS 국가별 할인 Table'!AR$9*'CJ-EMS 국가별 할인 Table'!$A24)</f>
        <v>77475</v>
      </c>
      <c r="AS24" s="2">
        <f>'EMS 기본 요율표'!AS19*(1-'CJ-EMS 국가별 할인 Table'!$B$8+'CJ-EMS 국가별 할인 Table'!$M$8)+('CJ-EMS 국가별 할인 Table'!AS$9*'CJ-EMS 국가별 할인 Table'!$A24)</f>
        <v>63525</v>
      </c>
      <c r="AT24" s="2">
        <f>'EMS 기본 요율표'!AT19*(1-'CJ-EMS 국가별 할인 Table'!$B$8+'CJ-EMS 국가별 할인 Table'!$M$8)+('CJ-EMS 국가별 할인 Table'!AT$9*'CJ-EMS 국가별 할인 Table'!$A24)</f>
        <v>83325</v>
      </c>
      <c r="AU24" s="2">
        <f>'EMS 기본 요율표'!AU19*(1-'CJ-EMS 국가별 할인 Table'!$B$8+'CJ-EMS 국가별 할인 Table'!$M$8)+('CJ-EMS 국가별 할인 Table'!AU$9*'CJ-EMS 국가별 할인 Table'!$A24)</f>
        <v>72525</v>
      </c>
      <c r="AV24" s="2">
        <f>'EMS 기본 요율표'!AV19*(1-'CJ-EMS 국가별 할인 Table'!$B$8+'CJ-EMS 국가별 할인 Table'!$M$8)+('CJ-EMS 국가별 할인 Table'!AV$9*'CJ-EMS 국가별 할인 Table'!$A24)</f>
        <v>102850</v>
      </c>
      <c r="AW24" s="2">
        <f>'EMS 기본 요율표'!AW19*(1-'CJ-EMS 국가별 할인 Table'!$B$8+'CJ-EMS 국가별 할인 Table'!$M$8)+('CJ-EMS 국가별 할인 Table'!AW$9*'CJ-EMS 국가별 할인 Table'!$A24)</f>
        <v>108250</v>
      </c>
      <c r="AX24" s="2">
        <f>'EMS 기본 요율표'!AX19*(1-'CJ-EMS 국가별 할인 Table'!$B$8+'CJ-EMS 국가별 할인 Table'!$M$8)+('CJ-EMS 국가별 할인 Table'!AX$9*'CJ-EMS 국가별 할인 Table'!$A24)</f>
        <v>99700</v>
      </c>
    </row>
    <row r="25" spans="1:50" ht="18" thickBot="1" x14ac:dyDescent="0.45">
      <c r="A25" s="1">
        <v>5</v>
      </c>
      <c r="B25" s="9">
        <v>71235.415999999997</v>
      </c>
      <c r="C25" s="2">
        <f>'EMS 기본 요율표'!E20*(1-('CJ-EMS 국가별 할인 Table'!$B$8+'CJ-EMS 국가별 할인 Table'!$M$8+15%))+('CJ-EMS 국가별 할인 Table'!C$9*'CJ-EMS 국가별 할인 Table'!$A25)</f>
        <v>34400</v>
      </c>
      <c r="D25" s="2">
        <f>'EMS 기본 요율표'!J20*(1-('CJ-EMS 국가별 할인 Table'!$B$8+'CJ-EMS 국가별 할인 Table'!$M$8+15%))+('CJ-EMS 국가별 할인 Table'!D$9*'CJ-EMS 국가별 할인 Table'!$A25)</f>
        <v>35100</v>
      </c>
      <c r="E25" s="2">
        <f>'EMS 기본 요율표'!O20*(1-('CJ-EMS 국가별 할인 Table'!$B$8+'CJ-EMS 국가별 할인 Table'!$M$8+15%))+('CJ-EMS 국가별 할인 Table'!E$9*'CJ-EMS 국가별 할인 Table'!$A25)</f>
        <v>36750</v>
      </c>
      <c r="F25" s="2">
        <f>'EMS 기본 요율표'!I20*(1-('CJ-EMS 국가별 할인 Table'!$B$8+'CJ-EMS 국가별 할인 Table'!$M$8+5%))+('CJ-EMS 국가별 할인 Table'!F$9*'CJ-EMS 국가별 할인 Table'!$A25)</f>
        <v>40400</v>
      </c>
      <c r="G25" s="2">
        <f>'EMS 기본 요율표'!K20*(1-('CJ-EMS 국가별 할인 Table'!$B$8+'CJ-EMS 국가별 할인 Table'!$M$8+5%))+('CJ-EMS 국가별 할인 Table'!G$9*'CJ-EMS 국가별 할인 Table'!$A25)</f>
        <v>40200</v>
      </c>
      <c r="H25" s="2">
        <f>'EMS 기본 요율표'!Q20*(1-('CJ-EMS 국가별 할인 Table'!$B$8+'CJ-EMS 국가별 할인 Table'!$M$8+5%))+('CJ-EMS 국가별 할인 Table'!H$9*'CJ-EMS 국가별 할인 Table'!$A25)</f>
        <v>35800</v>
      </c>
      <c r="I25" s="2">
        <f>'EMS 기본 요율표'!R20*(1-('CJ-EMS 국가별 할인 Table'!$B$8+'CJ-EMS 국가별 할인 Table'!$M$8+5%))+('CJ-EMS 국가별 할인 Table'!I$9*'CJ-EMS 국가별 할인 Table'!$A25)</f>
        <v>36200</v>
      </c>
      <c r="J25" s="2">
        <f>'EMS 기본 요율표'!T20*(1-'CJ-EMS 국가별 할인 Table'!$B$8+'CJ-EMS 국가별 할인 Table'!$M$8)+('CJ-EMS 국가별 할인 Table'!J$9*'CJ-EMS 국가별 할인 Table'!$A25)</f>
        <v>93800</v>
      </c>
      <c r="K25" s="2">
        <f>'EMS 기본 요율표'!N20*(1-'CJ-EMS 국가별 할인 Table'!$B$8+'CJ-EMS 국가별 할인 Table'!$M$8)+('CJ-EMS 국가별 할인 Table'!K$9*'CJ-EMS 국가별 할인 Table'!$A25)</f>
        <v>84425</v>
      </c>
      <c r="L25" s="2">
        <f>'EMS 기본 요율표'!C20*(1-'CJ-EMS 국가별 할인 Table'!$B$8+'CJ-EMS 국가별 할인 Table'!$M$8)+('CJ-EMS 국가별 할인 Table'!L$9*'CJ-EMS 국가별 할인 Table'!$A25)</f>
        <v>101375</v>
      </c>
      <c r="M25" s="2">
        <f>'EMS 기본 요율표'!D20*(1-'CJ-EMS 국가별 할인 Table'!$B$8+'CJ-EMS 국가별 할인 Table'!$M$8)+('CJ-EMS 국가별 할인 Table'!M$9*'CJ-EMS 국가별 할인 Table'!$A25)</f>
        <v>75825</v>
      </c>
      <c r="N25" s="2">
        <f>'EMS 기본 요율표'!F20*(1-'CJ-EMS 국가별 할인 Table'!$B$8+'CJ-EMS 국가별 할인 Table'!$M$8)+('CJ-EMS 국가별 할인 Table'!N$9*'CJ-EMS 국가별 할인 Table'!$A25)</f>
        <v>62025</v>
      </c>
      <c r="O25" s="2">
        <f>'EMS 기본 요율표'!G20*(1-'CJ-EMS 국가별 할인 Table'!$B$8+'CJ-EMS 국가별 할인 Table'!$M$8)+('CJ-EMS 국가별 할인 Table'!O$9*'CJ-EMS 국가별 할인 Table'!$A25)</f>
        <v>72750</v>
      </c>
      <c r="P25" s="2">
        <f>'EMS 기본 요율표'!H20*(1-'CJ-EMS 국가별 할인 Table'!$B$8+'CJ-EMS 국가별 할인 Table'!$M$8)+('CJ-EMS 국가별 할인 Table'!P$9*'CJ-EMS 국가별 할인 Table'!$A25)</f>
        <v>36450</v>
      </c>
      <c r="Q25" s="9">
        <v>71235.415999999997</v>
      </c>
      <c r="R25" s="2">
        <f>'EMS 기본 요율표'!M20*(1-'CJ-EMS 국가별 할인 Table'!$B$8+'CJ-EMS 국가별 할인 Table'!$M$8)+('CJ-EMS 국가별 할인 Table'!R$9*'CJ-EMS 국가별 할인 Table'!$A25)</f>
        <v>38675</v>
      </c>
      <c r="S25" s="2">
        <f>'EMS 기본 요율표'!P20*(1-'CJ-EMS 국가별 할인 Table'!$B$8+'CJ-EMS 국가별 할인 Table'!$M$8)+('CJ-EMS 국가별 할인 Table'!S$9*'CJ-EMS 국가별 할인 Table'!$A25)</f>
        <v>76025</v>
      </c>
      <c r="T25" s="2">
        <f>'EMS 기본 요율표'!S20*(1-'CJ-EMS 국가별 할인 Table'!$B$8+'CJ-EMS 국가별 할인 Table'!$M$8)+('CJ-EMS 국가별 할인 Table'!T$9*'CJ-EMS 국가별 할인 Table'!$A25)</f>
        <v>76675</v>
      </c>
      <c r="U25" s="2">
        <f>'EMS 기본 요율표'!U20*(1-'CJ-EMS 국가별 할인 Table'!$B$8+'CJ-EMS 국가별 할인 Table'!$M$8)+('CJ-EMS 국가별 할인 Table'!U$9*'CJ-EMS 국가별 할인 Table'!$A25)</f>
        <v>32350</v>
      </c>
      <c r="V25" s="2">
        <f>'EMS 기본 요율표'!V20*(1-'CJ-EMS 국가별 할인 Table'!$B$8+'CJ-EMS 국가별 할인 Table'!$M$8)+('CJ-EMS 국가별 할인 Table'!V$9*'CJ-EMS 국가별 할인 Table'!$A25)</f>
        <v>49800</v>
      </c>
      <c r="W25" s="2">
        <f>'EMS 기본 요율표'!W20*(1-'CJ-EMS 국가별 할인 Table'!$B$8+'CJ-EMS 국가별 할인 Table'!$M$8)+('CJ-EMS 국가별 할인 Table'!W$9*'CJ-EMS 국가별 할인 Table'!$A25)</f>
        <v>37300</v>
      </c>
      <c r="X25" s="2">
        <f>'EMS 기본 요율표'!X20*(1-'CJ-EMS 국가별 할인 Table'!$B$8+'CJ-EMS 국가별 할인 Table'!$M$8)+('CJ-EMS 국가별 할인 Table'!X$9*'CJ-EMS 국가별 할인 Table'!$A25)</f>
        <v>44100</v>
      </c>
      <c r="Y25" s="2">
        <f>'EMS 기본 요율표'!Y20*(1-'CJ-EMS 국가별 할인 Table'!$B$8+'CJ-EMS 국가별 할인 Table'!$M$8)+('CJ-EMS 국가별 할인 Table'!Y$9*'CJ-EMS 국가별 할인 Table'!$A25)</f>
        <v>61100</v>
      </c>
      <c r="Z25" s="2">
        <f>'EMS 기본 요율표'!Z20*(1-'CJ-EMS 국가별 할인 Table'!$B$8+'CJ-EMS 국가별 할인 Table'!$M$8)+('CJ-EMS 국가별 할인 Table'!Z$9*'CJ-EMS 국가별 할인 Table'!$A25)</f>
        <v>63100</v>
      </c>
      <c r="AA25" s="2">
        <f>'EMS 기본 요율표'!AA20*(1-'CJ-EMS 국가별 할인 Table'!$B$8+'CJ-EMS 국가별 할인 Table'!$M$8)+('CJ-EMS 국가별 할인 Table'!AA$9*'CJ-EMS 국가별 할인 Table'!$A25)</f>
        <v>81675</v>
      </c>
      <c r="AB25" s="2">
        <f>'EMS 기본 요율표'!AB20*(1-'CJ-EMS 국가별 할인 Table'!$B$8+'CJ-EMS 국가별 할인 Table'!$M$8)+('CJ-EMS 국가별 할인 Table'!AB$9*'CJ-EMS 국가별 할인 Table'!$A25)</f>
        <v>80175</v>
      </c>
      <c r="AC25" s="2">
        <f>'EMS 기본 요율표'!AC20*(1-'CJ-EMS 국가별 할인 Table'!$B$8+'CJ-EMS 국가별 할인 Table'!$M$8)+('CJ-EMS 국가별 할인 Table'!AC$9*'CJ-EMS 국가별 할인 Table'!$A25)</f>
        <v>77675</v>
      </c>
      <c r="AD25" s="2">
        <f>'EMS 기본 요율표'!AD20*(1-'CJ-EMS 국가별 할인 Table'!$B$8+'CJ-EMS 국가별 할인 Table'!$M$8)+('CJ-EMS 국가별 할인 Table'!AD$9*'CJ-EMS 국가별 할인 Table'!$A25)</f>
        <v>83675</v>
      </c>
      <c r="AE25" s="2">
        <f>'EMS 기본 요율표'!AE20*(1-'CJ-EMS 국가별 할인 Table'!$B$8+'CJ-EMS 국가별 할인 Table'!$M$8)+('CJ-EMS 국가별 할인 Table'!AE$9*'CJ-EMS 국가별 할인 Table'!$A25)</f>
        <v>78175</v>
      </c>
      <c r="AF25" s="2">
        <f>'EMS 기본 요율표'!AF20*(1-'CJ-EMS 국가별 할인 Table'!$B$8+'CJ-EMS 국가별 할인 Table'!$M$8)+('CJ-EMS 국가별 할인 Table'!AF$9*'CJ-EMS 국가별 할인 Table'!$A25)</f>
        <v>91675</v>
      </c>
      <c r="AG25" s="2">
        <f>'EMS 기본 요율표'!AG20*(1-'CJ-EMS 국가별 할인 Table'!$B$8+'CJ-EMS 국가별 할인 Table'!$M$8)+('CJ-EMS 국가별 할인 Table'!AG$9*'CJ-EMS 국가별 할인 Table'!$A25)</f>
        <v>86675</v>
      </c>
      <c r="AH25" s="2">
        <f>'EMS 기본 요율표'!AH20*(1-'CJ-EMS 국가별 할인 Table'!$B$8+'CJ-EMS 국가별 할인 Table'!$M$8)+('CJ-EMS 국가별 할인 Table'!AH$9*'CJ-EMS 국가별 할인 Table'!$A25)</f>
        <v>80675</v>
      </c>
      <c r="AI25" s="2">
        <f>'EMS 기본 요율표'!AI20*(1-'CJ-EMS 국가별 할인 Table'!$B$8+'CJ-EMS 국가별 할인 Table'!$M$8)+('CJ-EMS 국가별 할인 Table'!AI$9*'CJ-EMS 국가별 할인 Table'!$A25)</f>
        <v>76675</v>
      </c>
      <c r="AJ25" s="2">
        <f>'EMS 기본 요율표'!AJ20*(1-'CJ-EMS 국가별 할인 Table'!$B$8+'CJ-EMS 국가별 할인 Table'!$M$8)+('CJ-EMS 국가별 할인 Table'!AJ$9*'CJ-EMS 국가별 할인 Table'!$A25)</f>
        <v>83175</v>
      </c>
      <c r="AK25" s="2">
        <f>'EMS 기본 요율표'!AK20*(1-'CJ-EMS 국가별 할인 Table'!$B$8+'CJ-EMS 국가별 할인 Table'!$M$8)+('CJ-EMS 국가별 할인 Table'!AK$9*'CJ-EMS 국가별 할인 Table'!$A25)</f>
        <v>83175</v>
      </c>
      <c r="AL25" s="2">
        <f>'EMS 기본 요율표'!AL20*(1-'CJ-EMS 국가별 할인 Table'!$B$8+'CJ-EMS 국가별 할인 Table'!$M$8)+('CJ-EMS 국가별 할인 Table'!AL$9*'CJ-EMS 국가별 할인 Table'!$A25)</f>
        <v>88675</v>
      </c>
      <c r="AM25" s="2">
        <f>'EMS 기본 요율표'!AM20*(1-'CJ-EMS 국가별 할인 Table'!$B$8+'CJ-EMS 국가별 할인 Table'!$M$8)+('CJ-EMS 국가별 할인 Table'!AM$9*'CJ-EMS 국가별 할인 Table'!$A25)</f>
        <v>74675</v>
      </c>
      <c r="AN25" s="2">
        <f>'EMS 기본 요율표'!AN20*(1-'CJ-EMS 국가별 할인 Table'!$B$8+'CJ-EMS 국가별 할인 Table'!$M$8)+('CJ-EMS 국가별 할인 Table'!AN$9*'CJ-EMS 국가별 할인 Table'!$A25)</f>
        <v>82675</v>
      </c>
      <c r="AO25" s="2">
        <f>'EMS 기본 요율표'!AO20*(1-'CJ-EMS 국가별 할인 Table'!$B$8+'CJ-EMS 국가별 할인 Table'!$M$8)+('CJ-EMS 국가별 할인 Table'!AO$9*'CJ-EMS 국가별 할인 Table'!$A25)</f>
        <v>84675</v>
      </c>
      <c r="AP25" s="2">
        <f>'EMS 기본 요율표'!AP20*(1-'CJ-EMS 국가별 할인 Table'!$B$8+'CJ-EMS 국가별 할인 Table'!$M$8)+('CJ-EMS 국가별 할인 Table'!AP$9*'CJ-EMS 국가별 할인 Table'!$A25)</f>
        <v>83175</v>
      </c>
      <c r="AQ25" s="2">
        <f>'EMS 기본 요율표'!AQ20*(1-'CJ-EMS 국가별 할인 Table'!$B$8+'CJ-EMS 국가별 할인 Table'!$M$8)+('CJ-EMS 국가별 할인 Table'!AQ$9*'CJ-EMS 국가별 할인 Table'!$A25)</f>
        <v>84175</v>
      </c>
      <c r="AR25" s="2">
        <f>'EMS 기본 요율표'!AR20*(1-'CJ-EMS 국가별 할인 Table'!$B$8+'CJ-EMS 국가별 할인 Table'!$M$8)+('CJ-EMS 국가별 할인 Table'!AR$9*'CJ-EMS 국가별 할인 Table'!$A25)</f>
        <v>83675</v>
      </c>
      <c r="AS25" s="2">
        <f>'EMS 기본 요율표'!AS20*(1-'CJ-EMS 국가별 할인 Table'!$B$8+'CJ-EMS 국가별 할인 Table'!$M$8)+('CJ-EMS 국가별 할인 Table'!AS$9*'CJ-EMS 국가별 할인 Table'!$A25)</f>
        <v>68175</v>
      </c>
      <c r="AT25" s="2">
        <f>'EMS 기본 요율표'!AT20*(1-'CJ-EMS 국가별 할인 Table'!$B$8+'CJ-EMS 국가별 할인 Table'!$M$8)+('CJ-EMS 국가별 할인 Table'!AT$9*'CJ-EMS 국가별 할인 Table'!$A25)</f>
        <v>90175</v>
      </c>
      <c r="AU25" s="2">
        <f>'EMS 기본 요율표'!AU20*(1-'CJ-EMS 국가별 할인 Table'!$B$8+'CJ-EMS 국가별 할인 Table'!$M$8)+('CJ-EMS 국가별 할인 Table'!AU$9*'CJ-EMS 국가별 할인 Table'!$A25)</f>
        <v>78175</v>
      </c>
      <c r="AV25" s="2">
        <f>'EMS 기본 요율표'!AV20*(1-'CJ-EMS 국가별 할인 Table'!$B$8+'CJ-EMS 국가별 할인 Table'!$M$8)+('CJ-EMS 국가별 할인 Table'!AV$9*'CJ-EMS 국가별 할인 Table'!$A25)</f>
        <v>112625</v>
      </c>
      <c r="AW25" s="2">
        <f>'EMS 기본 요율표'!AW20*(1-'CJ-EMS 국가별 할인 Table'!$B$8+'CJ-EMS 국가별 할인 Table'!$M$8)+('CJ-EMS 국가별 할인 Table'!AW$9*'CJ-EMS 국가별 할인 Table'!$A25)</f>
        <v>118625</v>
      </c>
      <c r="AX25" s="2">
        <f>'EMS 기본 요율표'!AX20*(1-'CJ-EMS 국가별 할인 Table'!$B$8+'CJ-EMS 국가별 할인 Table'!$M$8)+('CJ-EMS 국가별 할인 Table'!AX$9*'CJ-EMS 국가별 할인 Table'!$A25)</f>
        <v>109125</v>
      </c>
    </row>
    <row r="26" spans="1:50" ht="18" thickBot="1" x14ac:dyDescent="0.45">
      <c r="A26" s="1">
        <v>5.5</v>
      </c>
      <c r="B26" s="9">
        <v>78794.687999999995</v>
      </c>
      <c r="C26" s="2">
        <f>'EMS 기본 요율표'!E21*(1-('CJ-EMS 국가별 할인 Table'!$B$8+'CJ-EMS 국가별 할인 Table'!$M$8+15%))+('CJ-EMS 국가별 할인 Table'!C$9*'CJ-EMS 국가별 할인 Table'!$A26)</f>
        <v>36300</v>
      </c>
      <c r="D26" s="2">
        <f>'EMS 기본 요율표'!J21*(1-('CJ-EMS 국가별 할인 Table'!$B$8+'CJ-EMS 국가별 할인 Table'!$M$8+15%))+('CJ-EMS 국가별 할인 Table'!D$9*'CJ-EMS 국가별 할인 Table'!$A26)</f>
        <v>37000</v>
      </c>
      <c r="E26" s="2">
        <f>'EMS 기본 요율표'!O21*(1-('CJ-EMS 국가별 할인 Table'!$B$8+'CJ-EMS 국가별 할인 Table'!$M$8+15%))+('CJ-EMS 국가별 할인 Table'!E$9*'CJ-EMS 국가별 할인 Table'!$A26)</f>
        <v>39550</v>
      </c>
      <c r="F26" s="2">
        <f>'EMS 기본 요율표'!I21*(1-('CJ-EMS 국가별 할인 Table'!$B$8+'CJ-EMS 국가별 할인 Table'!$M$8+5%))+('CJ-EMS 국가별 할인 Table'!F$9*'CJ-EMS 국가별 할인 Table'!$A26)</f>
        <v>43000</v>
      </c>
      <c r="G26" s="2">
        <f>'EMS 기본 요율표'!K21*(1-('CJ-EMS 국가별 할인 Table'!$B$8+'CJ-EMS 국가별 할인 Table'!$M$8+5%))+('CJ-EMS 국가별 할인 Table'!G$9*'CJ-EMS 국가별 할인 Table'!$A26)</f>
        <v>42900</v>
      </c>
      <c r="H26" s="2">
        <f>'EMS 기본 요율표'!Q21*(1-('CJ-EMS 국가별 할인 Table'!$B$8+'CJ-EMS 국가별 할인 Table'!$M$8+5%))+('CJ-EMS 국가별 할인 Table'!H$9*'CJ-EMS 국가별 할인 Table'!$A26)</f>
        <v>38100</v>
      </c>
      <c r="I26" s="2">
        <f>'EMS 기본 요율표'!R21*(1-('CJ-EMS 국가별 할인 Table'!$B$8+'CJ-EMS 국가별 할인 Table'!$M$8+5%))+('CJ-EMS 국가별 할인 Table'!I$9*'CJ-EMS 국가별 할인 Table'!$A26)</f>
        <v>38500</v>
      </c>
      <c r="J26" s="2">
        <f>'EMS 기본 요율표'!T21*(1-'CJ-EMS 국가별 할인 Table'!$B$8+'CJ-EMS 국가별 할인 Table'!$M$8)+('CJ-EMS 국가별 할인 Table'!J$9*'CJ-EMS 국가별 할인 Table'!$A26)</f>
        <v>101650</v>
      </c>
      <c r="K26" s="2">
        <f>'EMS 기본 요율표'!N21*(1-'CJ-EMS 국가별 할인 Table'!$B$8+'CJ-EMS 국가별 할인 Table'!$M$8)+('CJ-EMS 국가별 할인 Table'!K$9*'CJ-EMS 국가별 할인 Table'!$A26)</f>
        <v>89850</v>
      </c>
      <c r="L26" s="2">
        <f>'EMS 기본 요율표'!C21*(1-'CJ-EMS 국가별 할인 Table'!$B$8+'CJ-EMS 국가별 할인 Table'!$M$8)+('CJ-EMS 국가별 할인 Table'!L$9*'CJ-EMS 국가별 할인 Table'!$A26)</f>
        <v>110875</v>
      </c>
      <c r="M26" s="2">
        <f>'EMS 기본 요율표'!D21*(1-'CJ-EMS 국가별 할인 Table'!$B$8+'CJ-EMS 국가별 할인 Table'!$M$8)+('CJ-EMS 국가별 할인 Table'!M$9*'CJ-EMS 국가별 할인 Table'!$A26)</f>
        <v>81325</v>
      </c>
      <c r="N26" s="2">
        <f>'EMS 기본 요율표'!F21*(1-'CJ-EMS 국가별 할인 Table'!$B$8+'CJ-EMS 국가별 할인 Table'!$M$8)+('CJ-EMS 국가별 할인 Table'!N$9*'CJ-EMS 국가별 할인 Table'!$A26)</f>
        <v>65975</v>
      </c>
      <c r="O26" s="2">
        <f>'EMS 기본 요율표'!G21*(1-'CJ-EMS 국가별 할인 Table'!$B$8+'CJ-EMS 국가별 할인 Table'!$M$8)+('CJ-EMS 국가별 할인 Table'!O$9*'CJ-EMS 국가별 할인 Table'!$A26)</f>
        <v>77475</v>
      </c>
      <c r="P26" s="2">
        <f>'EMS 기본 요율표'!H21*(1-'CJ-EMS 국가별 할인 Table'!$B$8+'CJ-EMS 국가별 할인 Table'!$M$8)+('CJ-EMS 국가별 할인 Table'!P$9*'CJ-EMS 국가별 할인 Table'!$A26)</f>
        <v>38225</v>
      </c>
      <c r="Q26" s="9">
        <v>78794.687999999995</v>
      </c>
      <c r="R26" s="2">
        <f>'EMS 기본 요율표'!M21*(1-'CJ-EMS 국가별 할인 Table'!$B$8+'CJ-EMS 국가별 할인 Table'!$M$8)+('CJ-EMS 국가별 할인 Table'!R$9*'CJ-EMS 국가별 할인 Table'!$A26)</f>
        <v>40800</v>
      </c>
      <c r="S26" s="2">
        <f>'EMS 기본 요율표'!P21*(1-'CJ-EMS 국가별 할인 Table'!$B$8+'CJ-EMS 국가별 할인 Table'!$M$8)+('CJ-EMS 국가별 할인 Table'!S$9*'CJ-EMS 국가별 할인 Table'!$A26)</f>
        <v>81800</v>
      </c>
      <c r="T26" s="2">
        <f>'EMS 기본 요율표'!S21*(1-'CJ-EMS 국가별 할인 Table'!$B$8+'CJ-EMS 국가별 할인 Table'!$M$8)+('CJ-EMS 국가별 할인 Table'!T$9*'CJ-EMS 국가별 할인 Table'!$A26)</f>
        <v>81325</v>
      </c>
      <c r="U26" s="2">
        <f>'EMS 기본 요율표'!U21*(1-'CJ-EMS 국가별 할인 Table'!$B$8+'CJ-EMS 국가별 할인 Table'!$M$8)+('CJ-EMS 국가별 할인 Table'!U$9*'CJ-EMS 국가별 할인 Table'!$A26)</f>
        <v>34225</v>
      </c>
      <c r="V26" s="2">
        <f>'EMS 기본 요율표'!V21*(1-'CJ-EMS 국가별 할인 Table'!$B$8+'CJ-EMS 국가별 할인 Table'!$M$8)+('CJ-EMS 국가별 할인 Table'!V$9*'CJ-EMS 국가별 할인 Table'!$A26)</f>
        <v>52825</v>
      </c>
      <c r="W26" s="2">
        <f>'EMS 기본 요율표'!W21*(1-'CJ-EMS 국가별 할인 Table'!$B$8+'CJ-EMS 국가별 할인 Table'!$M$8)+('CJ-EMS 국가별 할인 Table'!W$9*'CJ-EMS 국가별 할인 Table'!$A26)</f>
        <v>39075</v>
      </c>
      <c r="X26" s="2">
        <f>'EMS 기본 요율표'!X21*(1-'CJ-EMS 국가별 할인 Table'!$B$8+'CJ-EMS 국가별 할인 Table'!$M$8)+('CJ-EMS 국가별 할인 Table'!X$9*'CJ-EMS 국가별 할인 Table'!$A26)</f>
        <v>46725</v>
      </c>
      <c r="Y26" s="2">
        <f>'EMS 기본 요율표'!Y21*(1-'CJ-EMS 국가별 할인 Table'!$B$8+'CJ-EMS 국가별 할인 Table'!$M$8)+('CJ-EMS 국가별 할인 Table'!Y$9*'CJ-EMS 국가별 할인 Table'!$A26)</f>
        <v>65425</v>
      </c>
      <c r="Z26" s="2">
        <f>'EMS 기본 요율표'!Z21*(1-'CJ-EMS 국가별 할인 Table'!$B$8+'CJ-EMS 국가별 할인 Table'!$M$8)+('CJ-EMS 국가별 할인 Table'!Z$9*'CJ-EMS 국가별 할인 Table'!$A26)</f>
        <v>67625</v>
      </c>
      <c r="AA26" s="2">
        <f>'EMS 기본 요율표'!AA21*(1-'CJ-EMS 국가별 할인 Table'!$B$8+'CJ-EMS 국가별 할인 Table'!$M$8)+('CJ-EMS 국가별 할인 Table'!AA$9*'CJ-EMS 국가별 할인 Table'!$A26)</f>
        <v>87250</v>
      </c>
      <c r="AB26" s="2">
        <f>'EMS 기본 요율표'!AB21*(1-'CJ-EMS 국가별 할인 Table'!$B$8+'CJ-EMS 국가별 할인 Table'!$M$8)+('CJ-EMS 국가별 할인 Table'!AB$9*'CJ-EMS 국가별 할인 Table'!$A26)</f>
        <v>85600</v>
      </c>
      <c r="AC26" s="2">
        <f>'EMS 기본 요율표'!AC21*(1-'CJ-EMS 국가별 할인 Table'!$B$8+'CJ-EMS 국가별 할인 Table'!$M$8)+('CJ-EMS 국가별 할인 Table'!AC$9*'CJ-EMS 국가별 할인 Table'!$A26)</f>
        <v>82850</v>
      </c>
      <c r="AD26" s="2">
        <f>'EMS 기본 요율표'!AD21*(1-'CJ-EMS 국가별 할인 Table'!$B$8+'CJ-EMS 국가별 할인 Table'!$M$8)+('CJ-EMS 국가별 할인 Table'!AD$9*'CJ-EMS 국가별 할인 Table'!$A26)</f>
        <v>89450</v>
      </c>
      <c r="AE26" s="2">
        <f>'EMS 기본 요율표'!AE21*(1-'CJ-EMS 국가별 할인 Table'!$B$8+'CJ-EMS 국가별 할인 Table'!$M$8)+('CJ-EMS 국가별 할인 Table'!AE$9*'CJ-EMS 국가별 할인 Table'!$A26)</f>
        <v>83400</v>
      </c>
      <c r="AF26" s="2">
        <f>'EMS 기본 요율표'!AF21*(1-'CJ-EMS 국가별 할인 Table'!$B$8+'CJ-EMS 국가별 할인 Table'!$M$8)+('CJ-EMS 국가별 할인 Table'!AF$9*'CJ-EMS 국가별 할인 Table'!$A26)</f>
        <v>98250</v>
      </c>
      <c r="AG26" s="2">
        <f>'EMS 기본 요율표'!AG21*(1-'CJ-EMS 국가별 할인 Table'!$B$8+'CJ-EMS 국가별 할인 Table'!$M$8)+('CJ-EMS 국가별 할인 Table'!AG$9*'CJ-EMS 국가별 할인 Table'!$A26)</f>
        <v>92750</v>
      </c>
      <c r="AH26" s="2">
        <f>'EMS 기본 요율표'!AH21*(1-'CJ-EMS 국가별 할인 Table'!$B$8+'CJ-EMS 국가별 할인 Table'!$M$8)+('CJ-EMS 국가별 할인 Table'!AH$9*'CJ-EMS 국가별 할인 Table'!$A26)</f>
        <v>86150</v>
      </c>
      <c r="AI26" s="2">
        <f>'EMS 기본 요율표'!AI21*(1-'CJ-EMS 국가별 할인 Table'!$B$8+'CJ-EMS 국가별 할인 Table'!$M$8)+('CJ-EMS 국가별 할인 Table'!AI$9*'CJ-EMS 국가별 할인 Table'!$A26)</f>
        <v>81750</v>
      </c>
      <c r="AJ26" s="2">
        <f>'EMS 기본 요율표'!AJ21*(1-'CJ-EMS 국가별 할인 Table'!$B$8+'CJ-EMS 국가별 할인 Table'!$M$8)+('CJ-EMS 국가별 할인 Table'!AJ$9*'CJ-EMS 국가별 할인 Table'!$A26)</f>
        <v>88900</v>
      </c>
      <c r="AK26" s="2">
        <f>'EMS 기본 요율표'!AK21*(1-'CJ-EMS 국가별 할인 Table'!$B$8+'CJ-EMS 국가별 할인 Table'!$M$8)+('CJ-EMS 국가별 할인 Table'!AK$9*'CJ-EMS 국가별 할인 Table'!$A26)</f>
        <v>88900</v>
      </c>
      <c r="AL26" s="2">
        <f>'EMS 기본 요율표'!AL21*(1-'CJ-EMS 국가별 할인 Table'!$B$8+'CJ-EMS 국가별 할인 Table'!$M$8)+('CJ-EMS 국가별 할인 Table'!AL$9*'CJ-EMS 국가별 할인 Table'!$A26)</f>
        <v>94950</v>
      </c>
      <c r="AM26" s="2">
        <f>'EMS 기본 요율표'!AM21*(1-'CJ-EMS 국가별 할인 Table'!$B$8+'CJ-EMS 국가별 할인 Table'!$M$8)+('CJ-EMS 국가별 할인 Table'!AM$9*'CJ-EMS 국가별 할인 Table'!$A26)</f>
        <v>79550</v>
      </c>
      <c r="AN26" s="2">
        <f>'EMS 기본 요율표'!AN21*(1-'CJ-EMS 국가별 할인 Table'!$B$8+'CJ-EMS 국가별 할인 Table'!$M$8)+('CJ-EMS 국가별 할인 Table'!AN$9*'CJ-EMS 국가별 할인 Table'!$A26)</f>
        <v>88350</v>
      </c>
      <c r="AO26" s="2">
        <f>'EMS 기본 요율표'!AO21*(1-'CJ-EMS 국가별 할인 Table'!$B$8+'CJ-EMS 국가별 할인 Table'!$M$8)+('CJ-EMS 국가별 할인 Table'!AO$9*'CJ-EMS 국가별 할인 Table'!$A26)</f>
        <v>90550</v>
      </c>
      <c r="AP26" s="2">
        <f>'EMS 기본 요율표'!AP21*(1-'CJ-EMS 국가별 할인 Table'!$B$8+'CJ-EMS 국가별 할인 Table'!$M$8)+('CJ-EMS 국가별 할인 Table'!AP$9*'CJ-EMS 국가별 할인 Table'!$A26)</f>
        <v>88900</v>
      </c>
      <c r="AQ26" s="2">
        <f>'EMS 기본 요율표'!AQ21*(1-'CJ-EMS 국가별 할인 Table'!$B$8+'CJ-EMS 국가별 할인 Table'!$M$8)+('CJ-EMS 국가별 할인 Table'!AQ$9*'CJ-EMS 국가별 할인 Table'!$A26)</f>
        <v>90000</v>
      </c>
      <c r="AR26" s="2">
        <f>'EMS 기본 요율표'!AR21*(1-'CJ-EMS 국가별 할인 Table'!$B$8+'CJ-EMS 국가별 할인 Table'!$M$8)+('CJ-EMS 국가별 할인 Table'!AR$9*'CJ-EMS 국가별 할인 Table'!$A26)</f>
        <v>89450</v>
      </c>
      <c r="AS26" s="2">
        <f>'EMS 기본 요율표'!AS21*(1-'CJ-EMS 국가별 할인 Table'!$B$8+'CJ-EMS 국가별 할인 Table'!$M$8)+('CJ-EMS 국가별 할인 Table'!AS$9*'CJ-EMS 국가별 할인 Table'!$A26)</f>
        <v>72400</v>
      </c>
      <c r="AT26" s="2">
        <f>'EMS 기본 요율표'!AT21*(1-'CJ-EMS 국가별 할인 Table'!$B$8+'CJ-EMS 국가별 할인 Table'!$M$8)+('CJ-EMS 국가별 할인 Table'!AT$9*'CJ-EMS 국가별 할인 Table'!$A26)</f>
        <v>96600</v>
      </c>
      <c r="AU26" s="2">
        <f>'EMS 기본 요율표'!AU21*(1-'CJ-EMS 국가별 할인 Table'!$B$8+'CJ-EMS 국가별 할인 Table'!$M$8)+('CJ-EMS 국가별 할인 Table'!AU$9*'CJ-EMS 국가별 할인 Table'!$A26)</f>
        <v>83400</v>
      </c>
      <c r="AV26" s="2">
        <f>'EMS 기본 요율표'!AV21*(1-'CJ-EMS 국가별 할인 Table'!$B$8+'CJ-EMS 국가별 할인 Table'!$M$8)+('CJ-EMS 국가별 할인 Table'!AV$9*'CJ-EMS 국가별 할인 Table'!$A26)</f>
        <v>122400</v>
      </c>
      <c r="AW26" s="2">
        <f>'EMS 기본 요율표'!AW21*(1-'CJ-EMS 국가별 할인 Table'!$B$8+'CJ-EMS 국가별 할인 Table'!$M$8)+('CJ-EMS 국가별 할인 Table'!AW$9*'CJ-EMS 국가별 할인 Table'!$A26)</f>
        <v>129000</v>
      </c>
      <c r="AX26" s="2">
        <f>'EMS 기본 요율표'!AX21*(1-'CJ-EMS 국가별 할인 Table'!$B$8+'CJ-EMS 국가별 할인 Table'!$M$8)+('CJ-EMS 국가별 할인 Table'!AX$9*'CJ-EMS 국가별 할인 Table'!$A26)</f>
        <v>118550</v>
      </c>
    </row>
    <row r="27" spans="1:50" ht="18" thickBot="1" x14ac:dyDescent="0.45">
      <c r="A27" s="1">
        <v>6</v>
      </c>
      <c r="B27" s="9">
        <v>82905.983999999997</v>
      </c>
      <c r="C27" s="2">
        <f>'EMS 기본 요율표'!E22*(1-('CJ-EMS 국가별 할인 Table'!$B$8+'CJ-EMS 국가별 할인 Table'!$M$8+15%))+('CJ-EMS 국가별 할인 Table'!C$9*'CJ-EMS 국가별 할인 Table'!$A27)</f>
        <v>37850</v>
      </c>
      <c r="D27" s="2">
        <f>'EMS 기본 요율표'!J22*(1-('CJ-EMS 국가별 할인 Table'!$B$8+'CJ-EMS 국가별 할인 Table'!$M$8+15%))+('CJ-EMS 국가별 할인 Table'!D$9*'CJ-EMS 국가별 할인 Table'!$A27)</f>
        <v>38550</v>
      </c>
      <c r="E27" s="2">
        <f>'EMS 기본 요율표'!O22*(1-('CJ-EMS 국가별 할인 Table'!$B$8+'CJ-EMS 국가별 할인 Table'!$M$8+15%))+('CJ-EMS 국가별 할인 Table'!E$9*'CJ-EMS 국가별 할인 Table'!$A27)</f>
        <v>42350</v>
      </c>
      <c r="F27" s="2">
        <f>'EMS 기본 요율표'!I22*(1-('CJ-EMS 국가별 할인 Table'!$B$8+'CJ-EMS 국가별 할인 Table'!$M$8+5%))+('CJ-EMS 국가별 할인 Table'!F$9*'CJ-EMS 국가별 할인 Table'!$A27)</f>
        <v>45600</v>
      </c>
      <c r="G27" s="2">
        <f>'EMS 기본 요율표'!K22*(1-('CJ-EMS 국가별 할인 Table'!$B$8+'CJ-EMS 국가별 할인 Table'!$M$8+5%))+('CJ-EMS 국가별 할인 Table'!G$9*'CJ-EMS 국가별 할인 Table'!$A27)</f>
        <v>45600</v>
      </c>
      <c r="H27" s="2">
        <f>'EMS 기본 요율표'!Q22*(1-('CJ-EMS 국가별 할인 Table'!$B$8+'CJ-EMS 국가별 할인 Table'!$M$8+5%))+('CJ-EMS 국가별 할인 Table'!H$9*'CJ-EMS 국가별 할인 Table'!$A27)</f>
        <v>40400</v>
      </c>
      <c r="I27" s="2">
        <f>'EMS 기본 요율표'!R22*(1-('CJ-EMS 국가별 할인 Table'!$B$8+'CJ-EMS 국가별 할인 Table'!$M$8+5%))+('CJ-EMS 국가별 할인 Table'!I$9*'CJ-EMS 국가별 할인 Table'!$A27)</f>
        <v>40800</v>
      </c>
      <c r="J27" s="2">
        <f>'EMS 기본 요율표'!T22*(1-'CJ-EMS 국가별 할인 Table'!$B$8+'CJ-EMS 국가별 할인 Table'!$M$8)+('CJ-EMS 국가별 할인 Table'!J$9*'CJ-EMS 국가별 할인 Table'!$A27)</f>
        <v>109500</v>
      </c>
      <c r="K27" s="2">
        <f>'EMS 기본 요율표'!N22*(1-'CJ-EMS 국가별 할인 Table'!$B$8+'CJ-EMS 국가별 할인 Table'!$M$8)+('CJ-EMS 국가별 할인 Table'!K$9*'CJ-EMS 국가별 할인 Table'!$A27)</f>
        <v>95700</v>
      </c>
      <c r="L27" s="2">
        <f>'EMS 기본 요율표'!C22*(1-'CJ-EMS 국가별 할인 Table'!$B$8+'CJ-EMS 국가별 할인 Table'!$M$8)+('CJ-EMS 국가별 할인 Table'!L$9*'CJ-EMS 국가별 할인 Table'!$A27)</f>
        <v>120375</v>
      </c>
      <c r="M27" s="2">
        <f>'EMS 기본 요율표'!D22*(1-'CJ-EMS 국가별 할인 Table'!$B$8+'CJ-EMS 국가별 할인 Table'!$M$8)+('CJ-EMS 국가별 할인 Table'!M$9*'CJ-EMS 국가별 할인 Table'!$A27)</f>
        <v>86400</v>
      </c>
      <c r="N27" s="2">
        <f>'EMS 기본 요율표'!F22*(1-'CJ-EMS 국가별 할인 Table'!$B$8+'CJ-EMS 국가별 할인 Table'!$M$8)+('CJ-EMS 국가별 할인 Table'!N$9*'CJ-EMS 국가별 할인 Table'!$A27)</f>
        <v>70350</v>
      </c>
      <c r="O27" s="2">
        <f>'EMS 기본 요율표'!G22*(1-'CJ-EMS 국가별 할인 Table'!$B$8+'CJ-EMS 국가별 할인 Table'!$M$8)+('CJ-EMS 국가별 할인 Table'!O$9*'CJ-EMS 국가별 할인 Table'!$A27)</f>
        <v>82625</v>
      </c>
      <c r="P27" s="2">
        <f>'EMS 기본 요율표'!H22*(1-'CJ-EMS 국가별 할인 Table'!$B$8+'CJ-EMS 국가별 할인 Table'!$M$8)+('CJ-EMS 국가별 할인 Table'!P$9*'CJ-EMS 국가별 할인 Table'!$A27)</f>
        <v>40000</v>
      </c>
      <c r="Q27" s="9">
        <v>82905.983999999997</v>
      </c>
      <c r="R27" s="2">
        <f>'EMS 기본 요율표'!M22*(1-'CJ-EMS 국가별 할인 Table'!$B$8+'CJ-EMS 국가별 할인 Table'!$M$8)+('CJ-EMS 국가별 할인 Table'!R$9*'CJ-EMS 국가별 할인 Table'!$A27)</f>
        <v>43350</v>
      </c>
      <c r="S27" s="2">
        <f>'EMS 기본 요율표'!P22*(1-'CJ-EMS 국가별 할인 Table'!$B$8+'CJ-EMS 국가별 할인 Table'!$M$8)+('CJ-EMS 국가별 할인 Table'!S$9*'CJ-EMS 국가별 할인 Table'!$A27)</f>
        <v>87575</v>
      </c>
      <c r="T27" s="2">
        <f>'EMS 기본 요율표'!S22*(1-'CJ-EMS 국가별 할인 Table'!$B$8+'CJ-EMS 국가별 할인 Table'!$M$8)+('CJ-EMS 국가별 할인 Table'!T$9*'CJ-EMS 국가별 할인 Table'!$A27)</f>
        <v>86400</v>
      </c>
      <c r="U27" s="2">
        <f>'EMS 기본 요율표'!U22*(1-'CJ-EMS 국가별 할인 Table'!$B$8+'CJ-EMS 국가별 할인 Table'!$M$8)+('CJ-EMS 국가별 할인 Table'!U$9*'CJ-EMS 국가별 할인 Table'!$A27)</f>
        <v>36100</v>
      </c>
      <c r="V27" s="2">
        <f>'EMS 기본 요율표'!V22*(1-'CJ-EMS 국가별 할인 Table'!$B$8+'CJ-EMS 국가별 할인 Table'!$M$8)+('CJ-EMS 국가별 할인 Table'!V$9*'CJ-EMS 국가별 할인 Table'!$A27)</f>
        <v>56275</v>
      </c>
      <c r="W27" s="2">
        <f>'EMS 기본 요율표'!W22*(1-'CJ-EMS 국가별 할인 Table'!$B$8+'CJ-EMS 국가별 할인 Table'!$M$8)+('CJ-EMS 국가별 할인 Table'!W$9*'CJ-EMS 국가별 할인 Table'!$A27)</f>
        <v>41275</v>
      </c>
      <c r="X27" s="2">
        <f>'EMS 기본 요율표'!X22*(1-'CJ-EMS 국가별 할인 Table'!$B$8+'CJ-EMS 국가별 할인 Table'!$M$8)+('CJ-EMS 국가별 할인 Table'!X$9*'CJ-EMS 국가별 할인 Table'!$A27)</f>
        <v>49350</v>
      </c>
      <c r="Y27" s="2">
        <f>'EMS 기본 요율표'!Y22*(1-'CJ-EMS 국가별 할인 Table'!$B$8+'CJ-EMS 국가별 할인 Table'!$M$8)+('CJ-EMS 국가별 할인 Table'!Y$9*'CJ-EMS 국가별 할인 Table'!$A27)</f>
        <v>69750</v>
      </c>
      <c r="Z27" s="2">
        <f>'EMS 기본 요율표'!Z22*(1-'CJ-EMS 국가별 할인 Table'!$B$8+'CJ-EMS 국가별 할인 Table'!$M$8)+('CJ-EMS 국가별 할인 Table'!Z$9*'CJ-EMS 국가별 할인 Table'!$A27)</f>
        <v>72150</v>
      </c>
      <c r="AA27" s="2">
        <f>'EMS 기본 요율표'!AA22*(1-'CJ-EMS 국가별 할인 Table'!$B$8+'CJ-EMS 국가별 할인 Table'!$M$8)+('CJ-EMS 국가별 할인 Table'!AA$9*'CJ-EMS 국가별 할인 Table'!$A27)</f>
        <v>93250</v>
      </c>
      <c r="AB27" s="2">
        <f>'EMS 기본 요율표'!AB22*(1-'CJ-EMS 국가별 할인 Table'!$B$8+'CJ-EMS 국가별 할인 Table'!$M$8)+('CJ-EMS 국가별 할인 Table'!AB$9*'CJ-EMS 국가별 할인 Table'!$A27)</f>
        <v>91450</v>
      </c>
      <c r="AC27" s="2">
        <f>'EMS 기본 요율표'!AC22*(1-'CJ-EMS 국가별 할인 Table'!$B$8+'CJ-EMS 국가별 할인 Table'!$M$8)+('CJ-EMS 국가별 할인 Table'!AC$9*'CJ-EMS 국가별 할인 Table'!$A27)</f>
        <v>88450</v>
      </c>
      <c r="AD27" s="2">
        <f>'EMS 기본 요율표'!AD22*(1-'CJ-EMS 국가별 할인 Table'!$B$8+'CJ-EMS 국가별 할인 Table'!$M$8)+('CJ-EMS 국가별 할인 Table'!AD$9*'CJ-EMS 국가별 할인 Table'!$A27)</f>
        <v>95650</v>
      </c>
      <c r="AE27" s="2">
        <f>'EMS 기본 요율표'!AE22*(1-'CJ-EMS 국가별 할인 Table'!$B$8+'CJ-EMS 국가별 할인 Table'!$M$8)+('CJ-EMS 국가별 할인 Table'!AE$9*'CJ-EMS 국가별 할인 Table'!$A27)</f>
        <v>89050</v>
      </c>
      <c r="AF27" s="2">
        <f>'EMS 기본 요율표'!AF22*(1-'CJ-EMS 국가별 할인 Table'!$B$8+'CJ-EMS 국가별 할인 Table'!$M$8)+('CJ-EMS 국가별 할인 Table'!AF$9*'CJ-EMS 국가별 할인 Table'!$A27)</f>
        <v>105250</v>
      </c>
      <c r="AG27" s="2">
        <f>'EMS 기본 요율표'!AG22*(1-'CJ-EMS 국가별 할인 Table'!$B$8+'CJ-EMS 국가별 할인 Table'!$M$8)+('CJ-EMS 국가별 할인 Table'!AG$9*'CJ-EMS 국가별 할인 Table'!$A27)</f>
        <v>99250</v>
      </c>
      <c r="AH27" s="2">
        <f>'EMS 기본 요율표'!AH22*(1-'CJ-EMS 국가별 할인 Table'!$B$8+'CJ-EMS 국가별 할인 Table'!$M$8)+('CJ-EMS 국가별 할인 Table'!AH$9*'CJ-EMS 국가별 할인 Table'!$A27)</f>
        <v>92050</v>
      </c>
      <c r="AI27" s="2">
        <f>'EMS 기본 요율표'!AI22*(1-'CJ-EMS 국가별 할인 Table'!$B$8+'CJ-EMS 국가별 할인 Table'!$M$8)+('CJ-EMS 국가별 할인 Table'!AI$9*'CJ-EMS 국가별 할인 Table'!$A27)</f>
        <v>87250</v>
      </c>
      <c r="AJ27" s="2">
        <f>'EMS 기본 요율표'!AJ22*(1-'CJ-EMS 국가별 할인 Table'!$B$8+'CJ-EMS 국가별 할인 Table'!$M$8)+('CJ-EMS 국가별 할인 Table'!AJ$9*'CJ-EMS 국가별 할인 Table'!$A27)</f>
        <v>95050</v>
      </c>
      <c r="AK27" s="2">
        <f>'EMS 기본 요율표'!AK22*(1-'CJ-EMS 국가별 할인 Table'!$B$8+'CJ-EMS 국가별 할인 Table'!$M$8)+('CJ-EMS 국가별 할인 Table'!AK$9*'CJ-EMS 국가별 할인 Table'!$A27)</f>
        <v>95050</v>
      </c>
      <c r="AL27" s="2">
        <f>'EMS 기본 요율표'!AL22*(1-'CJ-EMS 국가별 할인 Table'!$B$8+'CJ-EMS 국가별 할인 Table'!$M$8)+('CJ-EMS 국가별 할인 Table'!AL$9*'CJ-EMS 국가별 할인 Table'!$A27)</f>
        <v>101650</v>
      </c>
      <c r="AM27" s="2">
        <f>'EMS 기본 요율표'!AM22*(1-'CJ-EMS 국가별 할인 Table'!$B$8+'CJ-EMS 국가별 할인 Table'!$M$8)+('CJ-EMS 국가별 할인 Table'!AM$9*'CJ-EMS 국가별 할인 Table'!$A27)</f>
        <v>84850</v>
      </c>
      <c r="AN27" s="2">
        <f>'EMS 기본 요율표'!AN22*(1-'CJ-EMS 국가별 할인 Table'!$B$8+'CJ-EMS 국가별 할인 Table'!$M$8)+('CJ-EMS 국가별 할인 Table'!AN$9*'CJ-EMS 국가별 할인 Table'!$A27)</f>
        <v>94450</v>
      </c>
      <c r="AO27" s="2">
        <f>'EMS 기본 요율표'!AO22*(1-'CJ-EMS 국가별 할인 Table'!$B$8+'CJ-EMS 국가별 할인 Table'!$M$8)+('CJ-EMS 국가별 할인 Table'!AO$9*'CJ-EMS 국가별 할인 Table'!$A27)</f>
        <v>96850</v>
      </c>
      <c r="AP27" s="2">
        <f>'EMS 기본 요율표'!AP22*(1-'CJ-EMS 국가별 할인 Table'!$B$8+'CJ-EMS 국가별 할인 Table'!$M$8)+('CJ-EMS 국가별 할인 Table'!AP$9*'CJ-EMS 국가별 할인 Table'!$A27)</f>
        <v>95050</v>
      </c>
      <c r="AQ27" s="2">
        <f>'EMS 기본 요율표'!AQ22*(1-'CJ-EMS 국가별 할인 Table'!$B$8+'CJ-EMS 국가별 할인 Table'!$M$8)+('CJ-EMS 국가별 할인 Table'!AQ$9*'CJ-EMS 국가별 할인 Table'!$A27)</f>
        <v>96250</v>
      </c>
      <c r="AR27" s="2">
        <f>'EMS 기본 요율표'!AR22*(1-'CJ-EMS 국가별 할인 Table'!$B$8+'CJ-EMS 국가별 할인 Table'!$M$8)+('CJ-EMS 국가별 할인 Table'!AR$9*'CJ-EMS 국가별 할인 Table'!$A27)</f>
        <v>95650</v>
      </c>
      <c r="AS27" s="2">
        <f>'EMS 기본 요율표'!AS22*(1-'CJ-EMS 국가별 할인 Table'!$B$8+'CJ-EMS 국가별 할인 Table'!$M$8)+('CJ-EMS 국가별 할인 Table'!AS$9*'CJ-EMS 국가별 할인 Table'!$A27)</f>
        <v>77050</v>
      </c>
      <c r="AT27" s="2">
        <f>'EMS 기본 요율표'!AT22*(1-'CJ-EMS 국가별 할인 Table'!$B$8+'CJ-EMS 국가별 할인 Table'!$M$8)+('CJ-EMS 국가별 할인 Table'!AT$9*'CJ-EMS 국가별 할인 Table'!$A27)</f>
        <v>103450</v>
      </c>
      <c r="AU27" s="2">
        <f>'EMS 기본 요율표'!AU22*(1-'CJ-EMS 국가별 할인 Table'!$B$8+'CJ-EMS 국가별 할인 Table'!$M$8)+('CJ-EMS 국가별 할인 Table'!AU$9*'CJ-EMS 국가별 할인 Table'!$A27)</f>
        <v>89050</v>
      </c>
      <c r="AV27" s="2">
        <f>'EMS 기본 요율표'!AV22*(1-'CJ-EMS 국가별 할인 Table'!$B$8+'CJ-EMS 국가별 할인 Table'!$M$8)+('CJ-EMS 국가별 할인 Table'!AV$9*'CJ-EMS 국가별 할인 Table'!$A27)</f>
        <v>132175</v>
      </c>
      <c r="AW27" s="2">
        <f>'EMS 기본 요율표'!AW22*(1-'CJ-EMS 국가별 할인 Table'!$B$8+'CJ-EMS 국가별 할인 Table'!$M$8)+('CJ-EMS 국가별 할인 Table'!AW$9*'CJ-EMS 국가별 할인 Table'!$A27)</f>
        <v>139375</v>
      </c>
      <c r="AX27" s="2">
        <f>'EMS 기본 요율표'!AX22*(1-'CJ-EMS 국가별 할인 Table'!$B$8+'CJ-EMS 국가별 할인 Table'!$M$8)+('CJ-EMS 국가별 할인 Table'!AX$9*'CJ-EMS 국가별 할인 Table'!$A27)</f>
        <v>127975</v>
      </c>
    </row>
    <row r="28" spans="1:50" ht="18" thickBot="1" x14ac:dyDescent="0.45">
      <c r="A28" s="1">
        <v>6.5</v>
      </c>
      <c r="B28" s="9">
        <v>87017.280000000013</v>
      </c>
      <c r="C28" s="2">
        <f>'EMS 기본 요율표'!E23*(1-('CJ-EMS 국가별 할인 Table'!$B$8+'CJ-EMS 국가별 할인 Table'!$M$8+15%))+('CJ-EMS 국가별 할인 Table'!C$9*'CJ-EMS 국가별 할인 Table'!$A28)</f>
        <v>39400</v>
      </c>
      <c r="D28" s="2">
        <f>'EMS 기본 요율표'!J23*(1-('CJ-EMS 국가별 할인 Table'!$B$8+'CJ-EMS 국가별 할인 Table'!$M$8+15%))+('CJ-EMS 국가별 할인 Table'!D$9*'CJ-EMS 국가별 할인 Table'!$A28)</f>
        <v>40450</v>
      </c>
      <c r="E28" s="2">
        <f>'EMS 기본 요율표'!O23*(1-('CJ-EMS 국가별 할인 Table'!$B$8+'CJ-EMS 국가별 할인 Table'!$M$8+15%))+('CJ-EMS 국가별 할인 Table'!E$9*'CJ-EMS 국가별 할인 Table'!$A28)</f>
        <v>44800</v>
      </c>
      <c r="F28" s="2">
        <f>'EMS 기본 요율표'!I23*(1-('CJ-EMS 국가별 할인 Table'!$B$8+'CJ-EMS 국가별 할인 Table'!$M$8+5%))+('CJ-EMS 국가별 할인 Table'!F$9*'CJ-EMS 국가별 할인 Table'!$A28)</f>
        <v>48200</v>
      </c>
      <c r="G28" s="2">
        <f>'EMS 기본 요율표'!K23*(1-('CJ-EMS 국가별 할인 Table'!$B$8+'CJ-EMS 국가별 할인 Table'!$M$8+5%))+('CJ-EMS 국가별 할인 Table'!G$9*'CJ-EMS 국가별 할인 Table'!$A28)</f>
        <v>48300</v>
      </c>
      <c r="H28" s="2">
        <f>'EMS 기본 요율표'!Q23*(1-('CJ-EMS 국가별 할인 Table'!$B$8+'CJ-EMS 국가별 할인 Table'!$M$8+5%))+('CJ-EMS 국가별 할인 Table'!H$9*'CJ-EMS 국가별 할인 Table'!$A28)</f>
        <v>43100</v>
      </c>
      <c r="I28" s="2">
        <f>'EMS 기본 요율표'!R23*(1-('CJ-EMS 국가별 할인 Table'!$B$8+'CJ-EMS 국가별 할인 Table'!$M$8+5%))+('CJ-EMS 국가별 할인 Table'!I$9*'CJ-EMS 국가별 할인 Table'!$A28)</f>
        <v>43100</v>
      </c>
      <c r="J28" s="2">
        <f>'EMS 기본 요율표'!T23*(1-'CJ-EMS 국가별 할인 Table'!$B$8+'CJ-EMS 국가별 할인 Table'!$M$8)+('CJ-EMS 국가별 할인 Table'!J$9*'CJ-EMS 국가별 할인 Table'!$A28)</f>
        <v>116925</v>
      </c>
      <c r="K28" s="2">
        <f>'EMS 기본 요율표'!N23*(1-'CJ-EMS 국가별 할인 Table'!$B$8+'CJ-EMS 국가별 할인 Table'!$M$8)+('CJ-EMS 국가별 할인 Table'!K$9*'CJ-EMS 국가별 할인 Table'!$A28)</f>
        <v>101550</v>
      </c>
      <c r="L28" s="2">
        <f>'EMS 기본 요율표'!C23*(1-'CJ-EMS 국가별 할인 Table'!$B$8+'CJ-EMS 국가별 할인 Table'!$M$8)+('CJ-EMS 국가별 할인 Table'!L$9*'CJ-EMS 국가별 할인 Table'!$A28)</f>
        <v>129875</v>
      </c>
      <c r="M28" s="2">
        <f>'EMS 기본 요율표'!D23*(1-'CJ-EMS 국가별 할인 Table'!$B$8+'CJ-EMS 국가별 할인 Table'!$M$8)+('CJ-EMS 국가별 할인 Table'!M$9*'CJ-EMS 국가별 할인 Table'!$A28)</f>
        <v>92325</v>
      </c>
      <c r="N28" s="2">
        <f>'EMS 기본 요율표'!F23*(1-'CJ-EMS 국가별 할인 Table'!$B$8+'CJ-EMS 국가별 할인 Table'!$M$8)+('CJ-EMS 국가별 할인 Table'!N$9*'CJ-EMS 국가별 할인 Table'!$A28)</f>
        <v>74300</v>
      </c>
      <c r="O28" s="2">
        <f>'EMS 기본 요율표'!G23*(1-'CJ-EMS 국가별 할인 Table'!$B$8+'CJ-EMS 국가별 할인 Table'!$M$8)+('CJ-EMS 국가별 할인 Table'!O$9*'CJ-EMS 국가별 할인 Table'!$A28)</f>
        <v>87350</v>
      </c>
      <c r="P28" s="2">
        <f>'EMS 기본 요율표'!H23*(1-'CJ-EMS 국가별 할인 Table'!$B$8+'CJ-EMS 국가별 할인 Table'!$M$8)+('CJ-EMS 국가별 할인 Table'!P$9*'CJ-EMS 국가별 할인 Table'!$A28)</f>
        <v>41775</v>
      </c>
      <c r="Q28" s="9">
        <v>87017.280000000013</v>
      </c>
      <c r="R28" s="2">
        <f>'EMS 기본 요율표'!M23*(1-'CJ-EMS 국가별 할인 Table'!$B$8+'CJ-EMS 국가별 할인 Table'!$M$8)+('CJ-EMS 국가별 할인 Table'!R$9*'CJ-EMS 국가별 할인 Table'!$A28)</f>
        <v>45475</v>
      </c>
      <c r="S28" s="2">
        <f>'EMS 기본 요율표'!P23*(1-'CJ-EMS 국가별 할인 Table'!$B$8+'CJ-EMS 국가별 할인 Table'!$M$8)+('CJ-EMS 국가별 할인 Table'!S$9*'CJ-EMS 국가별 할인 Table'!$A28)</f>
        <v>93350</v>
      </c>
      <c r="T28" s="2">
        <f>'EMS 기본 요율표'!S23*(1-'CJ-EMS 국가별 할인 Table'!$B$8+'CJ-EMS 국가별 할인 Table'!$M$8)+('CJ-EMS 국가별 할인 Table'!T$9*'CJ-EMS 국가별 할인 Table'!$A28)</f>
        <v>92325</v>
      </c>
      <c r="U28" s="2">
        <f>'EMS 기본 요율표'!U23*(1-'CJ-EMS 국가별 할인 Table'!$B$8+'CJ-EMS 국가별 할인 Table'!$M$8)+('CJ-EMS 국가별 할인 Table'!U$9*'CJ-EMS 국가별 할인 Table'!$A28)</f>
        <v>38400</v>
      </c>
      <c r="V28" s="2">
        <f>'EMS 기본 요율표'!V23*(1-'CJ-EMS 국가별 할인 Table'!$B$8+'CJ-EMS 국가별 할인 Table'!$M$8)+('CJ-EMS 국가별 할인 Table'!V$9*'CJ-EMS 국가별 할인 Table'!$A28)</f>
        <v>59725</v>
      </c>
      <c r="W28" s="2">
        <f>'EMS 기본 요율표'!W23*(1-'CJ-EMS 국가별 할인 Table'!$B$8+'CJ-EMS 국가별 할인 Table'!$M$8)+('CJ-EMS 국가별 할인 Table'!W$9*'CJ-EMS 국가별 할인 Table'!$A28)</f>
        <v>43475</v>
      </c>
      <c r="X28" s="2">
        <f>'EMS 기본 요율표'!X23*(1-'CJ-EMS 국가별 할인 Table'!$B$8+'CJ-EMS 국가별 할인 Table'!$M$8)+('CJ-EMS 국가별 할인 Table'!X$9*'CJ-EMS 국가별 할인 Table'!$A28)</f>
        <v>52400</v>
      </c>
      <c r="Y28" s="2">
        <f>'EMS 기본 요율표'!Y23*(1-'CJ-EMS 국가별 할인 Table'!$B$8+'CJ-EMS 국가별 할인 Table'!$M$8)+('CJ-EMS 국가별 할인 Table'!Y$9*'CJ-EMS 국가별 할인 Table'!$A28)</f>
        <v>74500</v>
      </c>
      <c r="Z28" s="2">
        <f>'EMS 기본 요율표'!Z23*(1-'CJ-EMS 국가별 할인 Table'!$B$8+'CJ-EMS 국가별 할인 Table'!$M$8)+('CJ-EMS 국가별 할인 Table'!Z$9*'CJ-EMS 국가별 할인 Table'!$A28)</f>
        <v>77100</v>
      </c>
      <c r="AA28" s="2">
        <f>'EMS 기본 요율표'!AA23*(1-'CJ-EMS 국가별 할인 Table'!$B$8+'CJ-EMS 국가별 할인 Table'!$M$8)+('CJ-EMS 국가별 할인 Table'!AA$9*'CJ-EMS 국가별 할인 Table'!$A28)</f>
        <v>100100</v>
      </c>
      <c r="AB28" s="2">
        <f>'EMS 기본 요율표'!AB23*(1-'CJ-EMS 국가별 할인 Table'!$B$8+'CJ-EMS 국가별 할인 Table'!$M$8)+('CJ-EMS 국가별 할인 Table'!AB$9*'CJ-EMS 국가별 할인 Table'!$A28)</f>
        <v>98150</v>
      </c>
      <c r="AC28" s="2">
        <f>'EMS 기본 요율표'!AC23*(1-'CJ-EMS 국가별 할인 Table'!$B$8+'CJ-EMS 국가별 할인 Table'!$M$8)+('CJ-EMS 국가별 할인 Table'!AC$9*'CJ-EMS 국가별 할인 Table'!$A28)</f>
        <v>94900</v>
      </c>
      <c r="AD28" s="2">
        <f>'EMS 기본 요율표'!AD23*(1-'CJ-EMS 국가별 할인 Table'!$B$8+'CJ-EMS 국가별 할인 Table'!$M$8)+('CJ-EMS 국가별 할인 Table'!AD$9*'CJ-EMS 국가별 할인 Table'!$A28)</f>
        <v>102700</v>
      </c>
      <c r="AE28" s="2">
        <f>'EMS 기본 요율표'!AE23*(1-'CJ-EMS 국가별 할인 Table'!$B$8+'CJ-EMS 국가별 할인 Table'!$M$8)+('CJ-EMS 국가별 할인 Table'!AE$9*'CJ-EMS 국가별 할인 Table'!$A28)</f>
        <v>95550</v>
      </c>
      <c r="AF28" s="2">
        <f>'EMS 기본 요율표'!AF23*(1-'CJ-EMS 국가별 할인 Table'!$B$8+'CJ-EMS 국가별 할인 Table'!$M$8)+('CJ-EMS 국가별 할인 Table'!AF$9*'CJ-EMS 국가별 할인 Table'!$A28)</f>
        <v>113100</v>
      </c>
      <c r="AG28" s="2">
        <f>'EMS 기본 요율표'!AG23*(1-'CJ-EMS 국가별 할인 Table'!$B$8+'CJ-EMS 국가별 할인 Table'!$M$8)+('CJ-EMS 국가별 할인 Table'!AG$9*'CJ-EMS 국가별 할인 Table'!$A28)</f>
        <v>106600</v>
      </c>
      <c r="AH28" s="2">
        <f>'EMS 기본 요율표'!AH23*(1-'CJ-EMS 국가별 할인 Table'!$B$8+'CJ-EMS 국가별 할인 Table'!$M$8)+('CJ-EMS 국가별 할인 Table'!AH$9*'CJ-EMS 국가별 할인 Table'!$A28)</f>
        <v>98800</v>
      </c>
      <c r="AI28" s="2">
        <f>'EMS 기본 요율표'!AI23*(1-'CJ-EMS 국가별 할인 Table'!$B$8+'CJ-EMS 국가별 할인 Table'!$M$8)+('CJ-EMS 국가별 할인 Table'!AI$9*'CJ-EMS 국가별 할인 Table'!$A28)</f>
        <v>93600</v>
      </c>
      <c r="AJ28" s="2">
        <f>'EMS 기본 요율표'!AJ23*(1-'CJ-EMS 국가별 할인 Table'!$B$8+'CJ-EMS 국가별 할인 Table'!$M$8)+('CJ-EMS 국가별 할인 Table'!AJ$9*'CJ-EMS 국가별 할인 Table'!$A28)</f>
        <v>102050</v>
      </c>
      <c r="AK28" s="2">
        <f>'EMS 기본 요율표'!AK23*(1-'CJ-EMS 국가별 할인 Table'!$B$8+'CJ-EMS 국가별 할인 Table'!$M$8)+('CJ-EMS 국가별 할인 Table'!AK$9*'CJ-EMS 국가별 할인 Table'!$A28)</f>
        <v>102050</v>
      </c>
      <c r="AL28" s="2">
        <f>'EMS 기본 요율표'!AL23*(1-'CJ-EMS 국가별 할인 Table'!$B$8+'CJ-EMS 국가별 할인 Table'!$M$8)+('CJ-EMS 국가별 할인 Table'!AL$9*'CJ-EMS 국가별 할인 Table'!$A28)</f>
        <v>109200</v>
      </c>
      <c r="AM28" s="2">
        <f>'EMS 기본 요율표'!AM23*(1-'CJ-EMS 국가별 할인 Table'!$B$8+'CJ-EMS 국가별 할인 Table'!$M$8)+('CJ-EMS 국가별 할인 Table'!AM$9*'CJ-EMS 국가별 할인 Table'!$A28)</f>
        <v>91000</v>
      </c>
      <c r="AN28" s="2">
        <f>'EMS 기본 요율표'!AN23*(1-'CJ-EMS 국가별 할인 Table'!$B$8+'CJ-EMS 국가별 할인 Table'!$M$8)+('CJ-EMS 국가별 할인 Table'!AN$9*'CJ-EMS 국가별 할인 Table'!$A28)</f>
        <v>101400</v>
      </c>
      <c r="AO28" s="2">
        <f>'EMS 기본 요율표'!AO23*(1-'CJ-EMS 국가별 할인 Table'!$B$8+'CJ-EMS 국가별 할인 Table'!$M$8)+('CJ-EMS 국가별 할인 Table'!AO$9*'CJ-EMS 국가별 할인 Table'!$A28)</f>
        <v>104000</v>
      </c>
      <c r="AP28" s="2">
        <f>'EMS 기본 요율표'!AP23*(1-'CJ-EMS 국가별 할인 Table'!$B$8+'CJ-EMS 국가별 할인 Table'!$M$8)+('CJ-EMS 국가별 할인 Table'!AP$9*'CJ-EMS 국가별 할인 Table'!$A28)</f>
        <v>102050</v>
      </c>
      <c r="AQ28" s="2">
        <f>'EMS 기본 요율표'!AQ23*(1-'CJ-EMS 국가별 할인 Table'!$B$8+'CJ-EMS 국가별 할인 Table'!$M$8)+('CJ-EMS 국가별 할인 Table'!AQ$9*'CJ-EMS 국가별 할인 Table'!$A28)</f>
        <v>103350</v>
      </c>
      <c r="AR28" s="2">
        <f>'EMS 기본 요율표'!AR23*(1-'CJ-EMS 국가별 할인 Table'!$B$8+'CJ-EMS 국가별 할인 Table'!$M$8)+('CJ-EMS 국가별 할인 Table'!AR$9*'CJ-EMS 국가별 할인 Table'!$A28)</f>
        <v>102700</v>
      </c>
      <c r="AS28" s="2">
        <f>'EMS 기본 요율표'!AS23*(1-'CJ-EMS 국가별 할인 Table'!$B$8+'CJ-EMS 국가별 할인 Table'!$M$8)+('CJ-EMS 국가별 할인 Table'!AS$9*'CJ-EMS 국가별 할인 Table'!$A28)</f>
        <v>82550</v>
      </c>
      <c r="AT28" s="2">
        <f>'EMS 기본 요율표'!AT23*(1-'CJ-EMS 국가별 할인 Table'!$B$8+'CJ-EMS 국가별 할인 Table'!$M$8)+('CJ-EMS 국가별 할인 Table'!AT$9*'CJ-EMS 국가별 할인 Table'!$A28)</f>
        <v>111150</v>
      </c>
      <c r="AU28" s="2">
        <f>'EMS 기본 요율표'!AU23*(1-'CJ-EMS 국가별 할인 Table'!$B$8+'CJ-EMS 국가별 할인 Table'!$M$8)+('CJ-EMS 국가별 할인 Table'!AU$9*'CJ-EMS 국가별 할인 Table'!$A28)</f>
        <v>95550</v>
      </c>
      <c r="AV28" s="2">
        <f>'EMS 기본 요율표'!AV23*(1-'CJ-EMS 국가별 할인 Table'!$B$8+'CJ-EMS 국가별 할인 Table'!$M$8)+('CJ-EMS 국가별 할인 Table'!AV$9*'CJ-EMS 국가별 할인 Table'!$A28)</f>
        <v>141950</v>
      </c>
      <c r="AW28" s="2">
        <f>'EMS 기본 요율표'!AW23*(1-'CJ-EMS 국가별 할인 Table'!$B$8+'CJ-EMS 국가별 할인 Table'!$M$8)+('CJ-EMS 국가별 할인 Table'!AW$9*'CJ-EMS 국가별 할인 Table'!$A28)</f>
        <v>149750</v>
      </c>
      <c r="AX28" s="2">
        <f>'EMS 기본 요율표'!AX23*(1-'CJ-EMS 국가별 할인 Table'!$B$8+'CJ-EMS 국가별 할인 Table'!$M$8)+('CJ-EMS 국가별 할인 Table'!AX$9*'CJ-EMS 국가별 할인 Table'!$A28)</f>
        <v>137400</v>
      </c>
    </row>
    <row r="29" spans="1:50" ht="18" thickBot="1" x14ac:dyDescent="0.45">
      <c r="A29" s="1">
        <v>7</v>
      </c>
      <c r="B29" s="9">
        <v>91128.576000000001</v>
      </c>
      <c r="C29" s="2">
        <f>'EMS 기본 요율표'!E24*(1-'CJ-EMS 국가별 할인 Table'!$B$8+'CJ-EMS 국가별 할인 Table'!$M$8)+('CJ-EMS 국가별 할인 Table'!C$9*'CJ-EMS 국가별 할인 Table'!$A29)</f>
        <v>48225</v>
      </c>
      <c r="D29" s="2">
        <f>'EMS 기본 요율표'!J24*(1-'CJ-EMS 국가별 할인 Table'!$B$8+'CJ-EMS 국가별 할인 Table'!$M$8)+('CJ-EMS 국가별 할인 Table'!D$9*'CJ-EMS 국가별 할인 Table'!$A29)</f>
        <v>49500</v>
      </c>
      <c r="E29" s="2">
        <f>'EMS 기본 요율표'!O24*(1-'CJ-EMS 국가별 할인 Table'!$B$8+'CJ-EMS 국가별 할인 Table'!$M$8)+('CJ-EMS 국가별 할인 Table'!E$9*'CJ-EMS 국가별 할인 Table'!$A29)</f>
        <v>54650</v>
      </c>
      <c r="F29" s="2">
        <f>'EMS 기본 요율표'!I24*(1-'CJ-EMS 국가별 할인 Table'!$B$8+'CJ-EMS 국가별 할인 Table'!$M$8)+('CJ-EMS 국가별 할인 Table'!F$9*'CJ-EMS 국가별 할인 Table'!$A29)</f>
        <v>53100</v>
      </c>
      <c r="G29" s="2">
        <f>'EMS 기본 요율표'!K24*(1-'CJ-EMS 국가별 할인 Table'!$B$8+'CJ-EMS 국가별 할인 Table'!$M$8)+('CJ-EMS 국가별 할인 Table'!G$9*'CJ-EMS 국가별 할인 Table'!$A29)</f>
        <v>53575</v>
      </c>
      <c r="H29" s="2">
        <f>'EMS 기본 요율표'!Q24*(1-'CJ-EMS 국가별 할인 Table'!$B$8+'CJ-EMS 국가별 할인 Table'!$M$8)+('CJ-EMS 국가별 할인 Table'!H$9*'CJ-EMS 국가별 할인 Table'!$A29)</f>
        <v>47275</v>
      </c>
      <c r="I29" s="2">
        <f>'EMS 기본 요율표'!R24*(1-'CJ-EMS 국가별 할인 Table'!$B$8+'CJ-EMS 국가별 할인 Table'!$M$8)+('CJ-EMS 국가별 할인 Table'!I$9*'CJ-EMS 국가별 할인 Table'!$A29)</f>
        <v>47200</v>
      </c>
      <c r="J29" s="2">
        <f>'EMS 기본 요율표'!T24*(1-'CJ-EMS 국가별 할인 Table'!$B$8+'CJ-EMS 국가별 할인 Table'!$M$8)+('CJ-EMS 국가별 할인 Table'!J$9*'CJ-EMS 국가별 할인 Table'!$A29)</f>
        <v>124775</v>
      </c>
      <c r="K29" s="2">
        <f>'EMS 기본 요율표'!N24*(1-'CJ-EMS 국가별 할인 Table'!$B$8+'CJ-EMS 국가별 할인 Table'!$M$8)+('CJ-EMS 국가별 할인 Table'!K$9*'CJ-EMS 국가별 할인 Table'!$A29)</f>
        <v>107400</v>
      </c>
      <c r="L29" s="2">
        <f>'EMS 기본 요율표'!C24*(1-'CJ-EMS 국가별 할인 Table'!$B$8+'CJ-EMS 국가별 할인 Table'!$M$8)+('CJ-EMS 국가별 할인 Table'!L$9*'CJ-EMS 국가별 할인 Table'!$A29)</f>
        <v>139375</v>
      </c>
      <c r="M29" s="2">
        <f>'EMS 기본 요율표'!D24*(1-'CJ-EMS 국가별 할인 Table'!$B$8+'CJ-EMS 국가별 할인 Table'!$M$8)+('CJ-EMS 국가별 할인 Table'!M$9*'CJ-EMS 국가별 할인 Table'!$A29)</f>
        <v>97825</v>
      </c>
      <c r="N29" s="2">
        <f>'EMS 기본 요율표'!F24*(1-'CJ-EMS 국가별 할인 Table'!$B$8+'CJ-EMS 국가별 할인 Table'!$M$8)+('CJ-EMS 국가별 할인 Table'!N$9*'CJ-EMS 국가별 할인 Table'!$A29)</f>
        <v>79525</v>
      </c>
      <c r="O29" s="2">
        <f>'EMS 기본 요율표'!G24*(1-'CJ-EMS 국가별 할인 Table'!$B$8+'CJ-EMS 국가별 할인 Table'!$M$8)+('CJ-EMS 국가별 할인 Table'!O$9*'CJ-EMS 국가별 할인 Table'!$A29)</f>
        <v>92500</v>
      </c>
      <c r="P29" s="2">
        <f>'EMS 기본 요율표'!H24*(1-'CJ-EMS 국가별 할인 Table'!$B$8+'CJ-EMS 국가별 할인 Table'!$M$8)+('CJ-EMS 국가별 할인 Table'!P$9*'CJ-EMS 국가별 할인 Table'!$A29)</f>
        <v>43550</v>
      </c>
      <c r="Q29" s="9">
        <v>91128.576000000001</v>
      </c>
      <c r="R29" s="2">
        <f>'EMS 기본 요율표'!M24*(1-'CJ-EMS 국가별 할인 Table'!$B$8+'CJ-EMS 국가별 할인 Table'!$M$8)+('CJ-EMS 국가별 할인 Table'!R$9*'CJ-EMS 국가별 할인 Table'!$A29)</f>
        <v>48025</v>
      </c>
      <c r="S29" s="2">
        <f>'EMS 기본 요율표'!P24*(1-'CJ-EMS 국가별 할인 Table'!$B$8+'CJ-EMS 국가별 할인 Table'!$M$8)+('CJ-EMS 국가별 할인 Table'!S$9*'CJ-EMS 국가별 할인 Table'!$A29)</f>
        <v>99125</v>
      </c>
      <c r="T29" s="2">
        <f>'EMS 기본 요율표'!S24*(1-'CJ-EMS 국가별 할인 Table'!$B$8+'CJ-EMS 국가별 할인 Table'!$M$8)+('CJ-EMS 국가별 할인 Table'!T$9*'CJ-EMS 국가별 할인 Table'!$A29)</f>
        <v>97825</v>
      </c>
      <c r="U29" s="2">
        <f>'EMS 기본 요율표'!U24*(1-'CJ-EMS 국가별 할인 Table'!$B$8+'CJ-EMS 국가별 할인 Table'!$M$8)+('CJ-EMS 국가별 할인 Table'!U$9*'CJ-EMS 국가별 할인 Table'!$A29)</f>
        <v>40275</v>
      </c>
      <c r="V29" s="2">
        <f>'EMS 기본 요율표'!V24*(1-'CJ-EMS 국가별 할인 Table'!$B$8+'CJ-EMS 국가별 할인 Table'!$M$8)+('CJ-EMS 국가별 할인 Table'!V$9*'CJ-EMS 국가별 할인 Table'!$A29)</f>
        <v>63175</v>
      </c>
      <c r="W29" s="2">
        <f>'EMS 기본 요율표'!W24*(1-'CJ-EMS 국가별 할인 Table'!$B$8+'CJ-EMS 국가별 할인 Table'!$M$8)+('CJ-EMS 국가별 할인 Table'!W$9*'CJ-EMS 국가별 할인 Table'!$A29)</f>
        <v>45675</v>
      </c>
      <c r="X29" s="2">
        <f>'EMS 기본 요율표'!X24*(1-'CJ-EMS 국가별 할인 Table'!$B$8+'CJ-EMS 국가별 할인 Table'!$M$8)+('CJ-EMS 국가별 할인 Table'!X$9*'CJ-EMS 국가별 할인 Table'!$A29)</f>
        <v>55025</v>
      </c>
      <c r="Y29" s="2">
        <f>'EMS 기본 요율표'!Y24*(1-'CJ-EMS 국가별 할인 Table'!$B$8+'CJ-EMS 국가별 할인 Table'!$M$8)+('CJ-EMS 국가별 할인 Table'!Y$9*'CJ-EMS 국가별 할인 Table'!$A29)</f>
        <v>78825</v>
      </c>
      <c r="Z29" s="2">
        <f>'EMS 기본 요율표'!Z24*(1-'CJ-EMS 국가별 할인 Table'!$B$8+'CJ-EMS 국가별 할인 Table'!$M$8)+('CJ-EMS 국가별 할인 Table'!Z$9*'CJ-EMS 국가별 할인 Table'!$A29)</f>
        <v>81625</v>
      </c>
      <c r="AA29" s="2">
        <f>'EMS 기본 요율표'!AA24*(1-'CJ-EMS 국가별 할인 Table'!$B$8+'CJ-EMS 국가별 할인 Table'!$M$8)+('CJ-EMS 국가별 할인 Table'!AA$9*'CJ-EMS 국가별 할인 Table'!$A29)</f>
        <v>106950</v>
      </c>
      <c r="AB29" s="2">
        <f>'EMS 기본 요율표'!AB24*(1-'CJ-EMS 국가별 할인 Table'!$B$8+'CJ-EMS 국가별 할인 Table'!$M$8)+('CJ-EMS 국가별 할인 Table'!AB$9*'CJ-EMS 국가별 할인 Table'!$A29)</f>
        <v>104850</v>
      </c>
      <c r="AC29" s="2">
        <f>'EMS 기본 요율표'!AC24*(1-'CJ-EMS 국가별 할인 Table'!$B$8+'CJ-EMS 국가별 할인 Table'!$M$8)+('CJ-EMS 국가별 할인 Table'!AC$9*'CJ-EMS 국가별 할인 Table'!$A29)</f>
        <v>101350</v>
      </c>
      <c r="AD29" s="2">
        <f>'EMS 기본 요율표'!AD24*(1-'CJ-EMS 국가별 할인 Table'!$B$8+'CJ-EMS 국가별 할인 Table'!$M$8)+('CJ-EMS 국가별 할인 Table'!AD$9*'CJ-EMS 국가별 할인 Table'!$A29)</f>
        <v>109750</v>
      </c>
      <c r="AE29" s="2">
        <f>'EMS 기본 요율표'!AE24*(1-'CJ-EMS 국가별 할인 Table'!$B$8+'CJ-EMS 국가별 할인 Table'!$M$8)+('CJ-EMS 국가별 할인 Table'!AE$9*'CJ-EMS 국가별 할인 Table'!$A29)</f>
        <v>102050</v>
      </c>
      <c r="AF29" s="2">
        <f>'EMS 기본 요율표'!AF24*(1-'CJ-EMS 국가별 할인 Table'!$B$8+'CJ-EMS 국가별 할인 Table'!$M$8)+('CJ-EMS 국가별 할인 Table'!AF$9*'CJ-EMS 국가별 할인 Table'!$A29)</f>
        <v>120950</v>
      </c>
      <c r="AG29" s="2">
        <f>'EMS 기본 요율표'!AG24*(1-'CJ-EMS 국가별 할인 Table'!$B$8+'CJ-EMS 국가별 할인 Table'!$M$8)+('CJ-EMS 국가별 할인 Table'!AG$9*'CJ-EMS 국가별 할인 Table'!$A29)</f>
        <v>113950</v>
      </c>
      <c r="AH29" s="2">
        <f>'EMS 기본 요율표'!AH24*(1-'CJ-EMS 국가별 할인 Table'!$B$8+'CJ-EMS 국가별 할인 Table'!$M$8)+('CJ-EMS 국가별 할인 Table'!AH$9*'CJ-EMS 국가별 할인 Table'!$A29)</f>
        <v>105550</v>
      </c>
      <c r="AI29" s="2">
        <f>'EMS 기본 요율표'!AI24*(1-'CJ-EMS 국가별 할인 Table'!$B$8+'CJ-EMS 국가별 할인 Table'!$M$8)+('CJ-EMS 국가별 할인 Table'!AI$9*'CJ-EMS 국가별 할인 Table'!$A29)</f>
        <v>99950</v>
      </c>
      <c r="AJ29" s="2">
        <f>'EMS 기본 요율표'!AJ24*(1-'CJ-EMS 국가별 할인 Table'!$B$8+'CJ-EMS 국가별 할인 Table'!$M$8)+('CJ-EMS 국가별 할인 Table'!AJ$9*'CJ-EMS 국가별 할인 Table'!$A29)</f>
        <v>109050</v>
      </c>
      <c r="AK29" s="2">
        <f>'EMS 기본 요율표'!AK24*(1-'CJ-EMS 국가별 할인 Table'!$B$8+'CJ-EMS 국가별 할인 Table'!$M$8)+('CJ-EMS 국가별 할인 Table'!AK$9*'CJ-EMS 국가별 할인 Table'!$A29)</f>
        <v>109050</v>
      </c>
      <c r="AL29" s="2">
        <f>'EMS 기본 요율표'!AL24*(1-'CJ-EMS 국가별 할인 Table'!$B$8+'CJ-EMS 국가별 할인 Table'!$M$8)+('CJ-EMS 국가별 할인 Table'!AL$9*'CJ-EMS 국가별 할인 Table'!$A29)</f>
        <v>116750</v>
      </c>
      <c r="AM29" s="2">
        <f>'EMS 기본 요율표'!AM24*(1-'CJ-EMS 국가별 할인 Table'!$B$8+'CJ-EMS 국가별 할인 Table'!$M$8)+('CJ-EMS 국가별 할인 Table'!AM$9*'CJ-EMS 국가별 할인 Table'!$A29)</f>
        <v>97150</v>
      </c>
      <c r="AN29" s="2">
        <f>'EMS 기본 요율표'!AN24*(1-'CJ-EMS 국가별 할인 Table'!$B$8+'CJ-EMS 국가별 할인 Table'!$M$8)+('CJ-EMS 국가별 할인 Table'!AN$9*'CJ-EMS 국가별 할인 Table'!$A29)</f>
        <v>108350</v>
      </c>
      <c r="AO29" s="2">
        <f>'EMS 기본 요율표'!AO24*(1-'CJ-EMS 국가별 할인 Table'!$B$8+'CJ-EMS 국가별 할인 Table'!$M$8)+('CJ-EMS 국가별 할인 Table'!AO$9*'CJ-EMS 국가별 할인 Table'!$A29)</f>
        <v>111150</v>
      </c>
      <c r="AP29" s="2">
        <f>'EMS 기본 요율표'!AP24*(1-'CJ-EMS 국가별 할인 Table'!$B$8+'CJ-EMS 국가별 할인 Table'!$M$8)+('CJ-EMS 국가별 할인 Table'!AP$9*'CJ-EMS 국가별 할인 Table'!$A29)</f>
        <v>109050</v>
      </c>
      <c r="AQ29" s="2">
        <f>'EMS 기본 요율표'!AQ24*(1-'CJ-EMS 국가별 할인 Table'!$B$8+'CJ-EMS 국가별 할인 Table'!$M$8)+('CJ-EMS 국가별 할인 Table'!AQ$9*'CJ-EMS 국가별 할인 Table'!$A29)</f>
        <v>110450</v>
      </c>
      <c r="AR29" s="2">
        <f>'EMS 기본 요율표'!AR24*(1-'CJ-EMS 국가별 할인 Table'!$B$8+'CJ-EMS 국가별 할인 Table'!$M$8)+('CJ-EMS 국가별 할인 Table'!AR$9*'CJ-EMS 국가별 할인 Table'!$A29)</f>
        <v>109750</v>
      </c>
      <c r="AS29" s="2">
        <f>'EMS 기본 요율표'!AS24*(1-'CJ-EMS 국가별 할인 Table'!$B$8+'CJ-EMS 국가별 할인 Table'!$M$8)+('CJ-EMS 국가별 할인 Table'!AS$9*'CJ-EMS 국가별 할인 Table'!$A29)</f>
        <v>88050</v>
      </c>
      <c r="AT29" s="2">
        <f>'EMS 기본 요율표'!AT24*(1-'CJ-EMS 국가별 할인 Table'!$B$8+'CJ-EMS 국가별 할인 Table'!$M$8)+('CJ-EMS 국가별 할인 Table'!AT$9*'CJ-EMS 국가별 할인 Table'!$A29)</f>
        <v>118850</v>
      </c>
      <c r="AU29" s="2">
        <f>'EMS 기본 요율표'!AU24*(1-'CJ-EMS 국가별 할인 Table'!$B$8+'CJ-EMS 국가별 할인 Table'!$M$8)+('CJ-EMS 국가별 할인 Table'!AU$9*'CJ-EMS 국가별 할인 Table'!$A29)</f>
        <v>102050</v>
      </c>
      <c r="AV29" s="2">
        <f>'EMS 기본 요율표'!AV24*(1-'CJ-EMS 국가별 할인 Table'!$B$8+'CJ-EMS 국가별 할인 Table'!$M$8)+('CJ-EMS 국가별 할인 Table'!AV$9*'CJ-EMS 국가별 할인 Table'!$A29)</f>
        <v>152150</v>
      </c>
      <c r="AW29" s="2">
        <f>'EMS 기본 요율표'!AW24*(1-'CJ-EMS 국가별 할인 Table'!$B$8+'CJ-EMS 국가별 할인 Table'!$M$8)+('CJ-EMS 국가별 할인 Table'!AW$9*'CJ-EMS 국가별 할인 Table'!$A29)</f>
        <v>160550</v>
      </c>
      <c r="AX29" s="2">
        <f>'EMS 기본 요율표'!AX24*(1-'CJ-EMS 국가별 할인 Table'!$B$8+'CJ-EMS 국가별 할인 Table'!$M$8)+('CJ-EMS 국가별 할인 Table'!AX$9*'CJ-EMS 국가별 할인 Table'!$A29)</f>
        <v>147250</v>
      </c>
    </row>
    <row r="30" spans="1:50" ht="18" thickBot="1" x14ac:dyDescent="0.45">
      <c r="A30" s="1">
        <v>7.5</v>
      </c>
      <c r="B30" s="9">
        <v>95239.871999999988</v>
      </c>
      <c r="C30" s="2">
        <f>'EMS 기본 요율표'!E25*(1-'CJ-EMS 국가별 할인 Table'!$B$8+'CJ-EMS 국가별 할인 Table'!$M$8)+('CJ-EMS 국가별 할인 Table'!C$9*'CJ-EMS 국가별 할인 Table'!$A30)</f>
        <v>50425</v>
      </c>
      <c r="D30" s="2">
        <f>'EMS 기본 요율표'!J25*(1-'CJ-EMS 국가별 할인 Table'!$B$8+'CJ-EMS 국가별 할인 Table'!$M$8)+('CJ-EMS 국가별 할인 Table'!D$9*'CJ-EMS 국가별 할인 Table'!$A30)</f>
        <v>51275</v>
      </c>
      <c r="E30" s="2">
        <f>'EMS 기본 요율표'!O25*(1-'CJ-EMS 국가별 할인 Table'!$B$8+'CJ-EMS 국가별 할인 Table'!$M$8)+('CJ-EMS 국가별 할인 Table'!E$9*'CJ-EMS 국가별 할인 Table'!$A30)</f>
        <v>57825</v>
      </c>
      <c r="F30" s="2">
        <f>'EMS 기본 요율표'!I25*(1-'CJ-EMS 국가별 할인 Table'!$B$8+'CJ-EMS 국가별 할인 Table'!$M$8)+('CJ-EMS 국가별 할인 Table'!F$9*'CJ-EMS 국가별 할인 Table'!$A30)</f>
        <v>55800</v>
      </c>
      <c r="G30" s="2">
        <f>'EMS 기본 요율표'!K25*(1-'CJ-EMS 국가별 할인 Table'!$B$8+'CJ-EMS 국가별 할인 Table'!$M$8)+('CJ-EMS 국가별 할인 Table'!G$9*'CJ-EMS 국가별 할인 Table'!$A30)</f>
        <v>56825</v>
      </c>
      <c r="H30" s="2">
        <f>'EMS 기본 요율표'!Q25*(1-'CJ-EMS 국가별 할인 Table'!$B$8+'CJ-EMS 국가별 할인 Table'!$M$8)+('CJ-EMS 국가별 할인 Table'!H$9*'CJ-EMS 국가별 할인 Table'!$A30)</f>
        <v>50075</v>
      </c>
      <c r="I30" s="2">
        <f>'EMS 기본 요율표'!R25*(1-'CJ-EMS 국가별 할인 Table'!$B$8+'CJ-EMS 국가별 할인 Table'!$M$8)+('CJ-EMS 국가별 할인 Table'!I$9*'CJ-EMS 국가별 할인 Table'!$A30)</f>
        <v>49600</v>
      </c>
      <c r="J30" s="2">
        <f>'EMS 기본 요율표'!T25*(1-'CJ-EMS 국가별 할인 Table'!$B$8+'CJ-EMS 국가별 할인 Table'!$M$8)+('CJ-EMS 국가별 할인 Table'!J$9*'CJ-EMS 국가별 할인 Table'!$A30)</f>
        <v>132200</v>
      </c>
      <c r="K30" s="2">
        <f>'EMS 기본 요율표'!N25*(1-'CJ-EMS 국가별 할인 Table'!$B$8+'CJ-EMS 국가별 할인 Table'!$M$8)+('CJ-EMS 국가별 할인 Table'!K$9*'CJ-EMS 국가별 할인 Table'!$A30)</f>
        <v>112825</v>
      </c>
      <c r="L30" s="2">
        <f>'EMS 기본 요율표'!C25*(1-'CJ-EMS 국가별 할인 Table'!$B$8+'CJ-EMS 국가별 할인 Table'!$M$8)+('CJ-EMS 국가별 할인 Table'!L$9*'CJ-EMS 국가별 할인 Table'!$A30)</f>
        <v>149300</v>
      </c>
      <c r="M30" s="2">
        <f>'EMS 기본 요율표'!D25*(1-'CJ-EMS 국가별 할인 Table'!$B$8+'CJ-EMS 국가별 할인 Table'!$M$8)+('CJ-EMS 국가별 할인 Table'!M$9*'CJ-EMS 국가별 할인 Table'!$A30)</f>
        <v>103325</v>
      </c>
      <c r="N30" s="2">
        <f>'EMS 기본 요율표'!F25*(1-'CJ-EMS 국가별 할인 Table'!$B$8+'CJ-EMS 국가별 할인 Table'!$M$8)+('CJ-EMS 국가별 할인 Table'!N$9*'CJ-EMS 국가별 할인 Table'!$A30)</f>
        <v>84750</v>
      </c>
      <c r="O30" s="2">
        <f>'EMS 기본 요율표'!G25*(1-'CJ-EMS 국가별 할인 Table'!$B$8+'CJ-EMS 국가별 할인 Table'!$M$8)+('CJ-EMS 국가별 할인 Table'!O$9*'CJ-EMS 국가별 할인 Table'!$A30)</f>
        <v>98075</v>
      </c>
      <c r="P30" s="2">
        <f>'EMS 기본 요율표'!H25*(1-'CJ-EMS 국가별 할인 Table'!$B$8+'CJ-EMS 국가별 할인 Table'!$M$8)+('CJ-EMS 국가별 할인 Table'!P$9*'CJ-EMS 국가별 할인 Table'!$A30)</f>
        <v>45325</v>
      </c>
      <c r="Q30" s="9">
        <v>95239.871999999988</v>
      </c>
      <c r="R30" s="2">
        <f>'EMS 기본 요율표'!M25*(1-'CJ-EMS 국가별 할인 Table'!$B$8+'CJ-EMS 국가별 할인 Table'!$M$8)+('CJ-EMS 국가별 할인 Table'!R$9*'CJ-EMS 국가별 할인 Table'!$A30)</f>
        <v>50575</v>
      </c>
      <c r="S30" s="2">
        <f>'EMS 기본 요율표'!P25*(1-'CJ-EMS 국가별 할인 Table'!$B$8+'CJ-EMS 국가별 할인 Table'!$M$8)+('CJ-EMS 국가별 할인 Table'!S$9*'CJ-EMS 국가별 할인 Table'!$A30)</f>
        <v>104475</v>
      </c>
      <c r="T30" s="2">
        <f>'EMS 기본 요율표'!S25*(1-'CJ-EMS 국가별 할인 Table'!$B$8+'CJ-EMS 국가별 할인 Table'!$M$8)+('CJ-EMS 국가별 할인 Table'!T$9*'CJ-EMS 국가별 할인 Table'!$A30)</f>
        <v>103325</v>
      </c>
      <c r="U30" s="2">
        <f>'EMS 기본 요율표'!U25*(1-'CJ-EMS 국가별 할인 Table'!$B$8+'CJ-EMS 국가별 할인 Table'!$M$8)+('CJ-EMS 국가별 할인 Table'!U$9*'CJ-EMS 국가별 할인 Table'!$A30)</f>
        <v>42575</v>
      </c>
      <c r="V30" s="2">
        <f>'EMS 기본 요율표'!V25*(1-'CJ-EMS 국가별 할인 Table'!$B$8+'CJ-EMS 국가별 할인 Table'!$M$8)+('CJ-EMS 국가별 할인 Table'!V$9*'CJ-EMS 국가별 할인 Table'!$A30)</f>
        <v>67050</v>
      </c>
      <c r="W30" s="2">
        <f>'EMS 기본 요율표'!W25*(1-'CJ-EMS 국가별 할인 Table'!$B$8+'CJ-EMS 국가별 할인 Table'!$M$8)+('CJ-EMS 국가별 할인 Table'!W$9*'CJ-EMS 국가별 할인 Table'!$A30)</f>
        <v>48300</v>
      </c>
      <c r="X30" s="2">
        <f>'EMS 기본 요율표'!X25*(1-'CJ-EMS 국가별 할인 Table'!$B$8+'CJ-EMS 국가별 할인 Table'!$M$8)+('CJ-EMS 국가별 할인 Table'!X$9*'CJ-EMS 국가별 할인 Table'!$A30)</f>
        <v>58075</v>
      </c>
      <c r="Y30" s="2">
        <f>'EMS 기본 요율표'!Y25*(1-'CJ-EMS 국가별 할인 Table'!$B$8+'CJ-EMS 국가별 할인 Table'!$M$8)+('CJ-EMS 국가별 할인 Table'!Y$9*'CJ-EMS 국가별 할인 Table'!$A30)</f>
        <v>83575</v>
      </c>
      <c r="Z30" s="2">
        <f>'EMS 기본 요율표'!Z25*(1-'CJ-EMS 국가별 할인 Table'!$B$8+'CJ-EMS 국가별 할인 Table'!$M$8)+('CJ-EMS 국가별 할인 Table'!Z$9*'CJ-EMS 국가별 할인 Table'!$A30)</f>
        <v>86575</v>
      </c>
      <c r="AA30" s="2">
        <f>'EMS 기본 요율표'!AA25*(1-'CJ-EMS 국가별 할인 Table'!$B$8+'CJ-EMS 국가별 할인 Table'!$M$8)+('CJ-EMS 국가별 할인 Table'!AA$9*'CJ-EMS 국가별 할인 Table'!$A30)</f>
        <v>113800</v>
      </c>
      <c r="AB30" s="2">
        <f>'EMS 기본 요율표'!AB25*(1-'CJ-EMS 국가별 할인 Table'!$B$8+'CJ-EMS 국가별 할인 Table'!$M$8)+('CJ-EMS 국가별 할인 Table'!AB$9*'CJ-EMS 국가별 할인 Table'!$A30)</f>
        <v>111550</v>
      </c>
      <c r="AC30" s="2">
        <f>'EMS 기본 요율표'!AC25*(1-'CJ-EMS 국가별 할인 Table'!$B$8+'CJ-EMS 국가별 할인 Table'!$M$8)+('CJ-EMS 국가별 할인 Table'!AC$9*'CJ-EMS 국가별 할인 Table'!$A30)</f>
        <v>107800</v>
      </c>
      <c r="AD30" s="2">
        <f>'EMS 기본 요율표'!AD25*(1-'CJ-EMS 국가별 할인 Table'!$B$8+'CJ-EMS 국가별 할인 Table'!$M$8)+('CJ-EMS 국가별 할인 Table'!AD$9*'CJ-EMS 국가별 할인 Table'!$A30)</f>
        <v>116800</v>
      </c>
      <c r="AE30" s="2">
        <f>'EMS 기본 요율표'!AE25*(1-'CJ-EMS 국가별 할인 Table'!$B$8+'CJ-EMS 국가별 할인 Table'!$M$8)+('CJ-EMS 국가별 할인 Table'!AE$9*'CJ-EMS 국가별 할인 Table'!$A30)</f>
        <v>108550</v>
      </c>
      <c r="AF30" s="2">
        <f>'EMS 기본 요율표'!AF25*(1-'CJ-EMS 국가별 할인 Table'!$B$8+'CJ-EMS 국가별 할인 Table'!$M$8)+('CJ-EMS 국가별 할인 Table'!AF$9*'CJ-EMS 국가별 할인 Table'!$A30)</f>
        <v>128800</v>
      </c>
      <c r="AG30" s="2">
        <f>'EMS 기본 요율표'!AG25*(1-'CJ-EMS 국가별 할인 Table'!$B$8+'CJ-EMS 국가별 할인 Table'!$M$8)+('CJ-EMS 국가별 할인 Table'!AG$9*'CJ-EMS 국가별 할인 Table'!$A30)</f>
        <v>121300</v>
      </c>
      <c r="AH30" s="2">
        <f>'EMS 기본 요율표'!AH25*(1-'CJ-EMS 국가별 할인 Table'!$B$8+'CJ-EMS 국가별 할인 Table'!$M$8)+('CJ-EMS 국가별 할인 Table'!AH$9*'CJ-EMS 국가별 할인 Table'!$A30)</f>
        <v>112300</v>
      </c>
      <c r="AI30" s="2">
        <f>'EMS 기본 요율표'!AI25*(1-'CJ-EMS 국가별 할인 Table'!$B$8+'CJ-EMS 국가별 할인 Table'!$M$8)+('CJ-EMS 국가별 할인 Table'!AI$9*'CJ-EMS 국가별 할인 Table'!$A30)</f>
        <v>106300</v>
      </c>
      <c r="AJ30" s="2">
        <f>'EMS 기본 요율표'!AJ25*(1-'CJ-EMS 국가별 할인 Table'!$B$8+'CJ-EMS 국가별 할인 Table'!$M$8)+('CJ-EMS 국가별 할인 Table'!AJ$9*'CJ-EMS 국가별 할인 Table'!$A30)</f>
        <v>116050</v>
      </c>
      <c r="AK30" s="2">
        <f>'EMS 기본 요율표'!AK25*(1-'CJ-EMS 국가별 할인 Table'!$B$8+'CJ-EMS 국가별 할인 Table'!$M$8)+('CJ-EMS 국가별 할인 Table'!AK$9*'CJ-EMS 국가별 할인 Table'!$A30)</f>
        <v>116050</v>
      </c>
      <c r="AL30" s="2">
        <f>'EMS 기본 요율표'!AL25*(1-'CJ-EMS 국가별 할인 Table'!$B$8+'CJ-EMS 국가별 할인 Table'!$M$8)+('CJ-EMS 국가별 할인 Table'!AL$9*'CJ-EMS 국가별 할인 Table'!$A30)</f>
        <v>124300</v>
      </c>
      <c r="AM30" s="2">
        <f>'EMS 기본 요율표'!AM25*(1-'CJ-EMS 국가별 할인 Table'!$B$8+'CJ-EMS 국가별 할인 Table'!$M$8)+('CJ-EMS 국가별 할인 Table'!AM$9*'CJ-EMS 국가별 할인 Table'!$A30)</f>
        <v>103300</v>
      </c>
      <c r="AN30" s="2">
        <f>'EMS 기본 요율표'!AN25*(1-'CJ-EMS 국가별 할인 Table'!$B$8+'CJ-EMS 국가별 할인 Table'!$M$8)+('CJ-EMS 국가별 할인 Table'!AN$9*'CJ-EMS 국가별 할인 Table'!$A30)</f>
        <v>115300</v>
      </c>
      <c r="AO30" s="2">
        <f>'EMS 기본 요율표'!AO25*(1-'CJ-EMS 국가별 할인 Table'!$B$8+'CJ-EMS 국가별 할인 Table'!$M$8)+('CJ-EMS 국가별 할인 Table'!AO$9*'CJ-EMS 국가별 할인 Table'!$A30)</f>
        <v>118300</v>
      </c>
      <c r="AP30" s="2">
        <f>'EMS 기본 요율표'!AP25*(1-'CJ-EMS 국가별 할인 Table'!$B$8+'CJ-EMS 국가별 할인 Table'!$M$8)+('CJ-EMS 국가별 할인 Table'!AP$9*'CJ-EMS 국가별 할인 Table'!$A30)</f>
        <v>116050</v>
      </c>
      <c r="AQ30" s="2">
        <f>'EMS 기본 요율표'!AQ25*(1-'CJ-EMS 국가별 할인 Table'!$B$8+'CJ-EMS 국가별 할인 Table'!$M$8)+('CJ-EMS 국가별 할인 Table'!AQ$9*'CJ-EMS 국가별 할인 Table'!$A30)</f>
        <v>117550</v>
      </c>
      <c r="AR30" s="2">
        <f>'EMS 기본 요율표'!AR25*(1-'CJ-EMS 국가별 할인 Table'!$B$8+'CJ-EMS 국가별 할인 Table'!$M$8)+('CJ-EMS 국가별 할인 Table'!AR$9*'CJ-EMS 국가별 할인 Table'!$A30)</f>
        <v>116800</v>
      </c>
      <c r="AS30" s="2">
        <f>'EMS 기본 요율표'!AS25*(1-'CJ-EMS 국가별 할인 Table'!$B$8+'CJ-EMS 국가별 할인 Table'!$M$8)+('CJ-EMS 국가별 할인 Table'!AS$9*'CJ-EMS 국가별 할인 Table'!$A30)</f>
        <v>93550</v>
      </c>
      <c r="AT30" s="2">
        <f>'EMS 기본 요율표'!AT25*(1-'CJ-EMS 국가별 할인 Table'!$B$8+'CJ-EMS 국가별 할인 Table'!$M$8)+('CJ-EMS 국가별 할인 Table'!AT$9*'CJ-EMS 국가별 할인 Table'!$A30)</f>
        <v>126550</v>
      </c>
      <c r="AU30" s="2">
        <f>'EMS 기본 요율표'!AU25*(1-'CJ-EMS 국가별 할인 Table'!$B$8+'CJ-EMS 국가별 할인 Table'!$M$8)+('CJ-EMS 국가별 할인 Table'!AU$9*'CJ-EMS 국가별 할인 Table'!$A30)</f>
        <v>108550</v>
      </c>
      <c r="AV30" s="2">
        <f>'EMS 기본 요율표'!AV25*(1-'CJ-EMS 국가별 할인 Table'!$B$8+'CJ-EMS 국가별 할인 Table'!$M$8)+('CJ-EMS 국가별 할인 Table'!AV$9*'CJ-EMS 국가별 할인 Table'!$A30)</f>
        <v>161925</v>
      </c>
      <c r="AW30" s="2">
        <f>'EMS 기본 요율표'!AW25*(1-'CJ-EMS 국가별 할인 Table'!$B$8+'CJ-EMS 국가별 할인 Table'!$M$8)+('CJ-EMS 국가별 할인 Table'!AW$9*'CJ-EMS 국가별 할인 Table'!$A30)</f>
        <v>170925</v>
      </c>
      <c r="AX30" s="2">
        <f>'EMS 기본 요율표'!AX25*(1-'CJ-EMS 국가별 할인 Table'!$B$8+'CJ-EMS 국가별 할인 Table'!$M$8)+('CJ-EMS 국가별 할인 Table'!AX$9*'CJ-EMS 국가별 할인 Table'!$A30)</f>
        <v>156675</v>
      </c>
    </row>
    <row r="31" spans="1:50" ht="18" thickBot="1" x14ac:dyDescent="0.45">
      <c r="A31" s="1">
        <v>8</v>
      </c>
      <c r="B31" s="9">
        <v>108012.96799999999</v>
      </c>
      <c r="C31" s="2">
        <f>'EMS 기본 요율표'!E26*(1-'CJ-EMS 국가별 할인 Table'!$B$8+'CJ-EMS 국가별 할인 Table'!$M$8)+('CJ-EMS 국가별 할인 Table'!C$9*'CJ-EMS 국가별 할인 Table'!$A31)</f>
        <v>52200</v>
      </c>
      <c r="D31" s="2">
        <f>'EMS 기본 요율표'!J26*(1-'CJ-EMS 국가별 할인 Table'!$B$8+'CJ-EMS 국가별 할인 Table'!$M$8)+('CJ-EMS 국가별 할인 Table'!D$9*'CJ-EMS 국가별 할인 Table'!$A31)</f>
        <v>53475</v>
      </c>
      <c r="E31" s="2">
        <f>'EMS 기본 요율표'!O26*(1-'CJ-EMS 국가별 할인 Table'!$B$8+'CJ-EMS 국가별 할인 Table'!$M$8)+('CJ-EMS 국가별 할인 Table'!E$9*'CJ-EMS 국가별 할인 Table'!$A31)</f>
        <v>60575</v>
      </c>
      <c r="F31" s="2">
        <f>'EMS 기본 요율표'!I26*(1-'CJ-EMS 국가별 할인 Table'!$B$8+'CJ-EMS 국가별 할인 Table'!$M$8)+('CJ-EMS 국가별 할인 Table'!F$9*'CJ-EMS 국가별 할인 Table'!$A31)</f>
        <v>58500</v>
      </c>
      <c r="G31" s="2">
        <f>'EMS 기본 요율표'!K26*(1-'CJ-EMS 국가별 할인 Table'!$B$8+'CJ-EMS 국가별 할인 Table'!$M$8)+('CJ-EMS 국가별 할인 Table'!G$9*'CJ-EMS 국가별 할인 Table'!$A31)</f>
        <v>59650</v>
      </c>
      <c r="H31" s="2">
        <f>'EMS 기본 요율표'!Q26*(1-'CJ-EMS 국가별 할인 Table'!$B$8+'CJ-EMS 국가별 할인 Table'!$M$8)+('CJ-EMS 국가별 할인 Table'!H$9*'CJ-EMS 국가별 할인 Table'!$A31)</f>
        <v>52875</v>
      </c>
      <c r="I31" s="2">
        <f>'EMS 기본 요율표'!R26*(1-'CJ-EMS 국가별 할인 Table'!$B$8+'CJ-EMS 국가별 할인 Table'!$M$8)+('CJ-EMS 국가별 할인 Table'!I$9*'CJ-EMS 국가별 할인 Table'!$A31)</f>
        <v>52425</v>
      </c>
      <c r="J31" s="2">
        <f>'EMS 기본 요율표'!T26*(1-'CJ-EMS 국가별 할인 Table'!$B$8+'CJ-EMS 국가별 할인 Table'!$M$8)+('CJ-EMS 국가별 할인 Table'!J$9*'CJ-EMS 국가별 할인 Table'!$A31)</f>
        <v>140050</v>
      </c>
      <c r="K31" s="2">
        <f>'EMS 기본 요율표'!N26*(1-'CJ-EMS 국가별 할인 Table'!$B$8+'CJ-EMS 국가별 할인 Table'!$M$8)+('CJ-EMS 국가별 할인 Table'!K$9*'CJ-EMS 국가별 할인 Table'!$A31)</f>
        <v>118675</v>
      </c>
      <c r="L31" s="2">
        <f>'EMS 기본 요율표'!C26*(1-'CJ-EMS 국가별 할인 Table'!$B$8+'CJ-EMS 국가별 할인 Table'!$M$8)+('CJ-EMS 국가별 할인 Table'!L$9*'CJ-EMS 국가별 할인 Table'!$A31)</f>
        <v>158800</v>
      </c>
      <c r="M31" s="2">
        <f>'EMS 기본 요율표'!D26*(1-'CJ-EMS 국가별 할인 Table'!$B$8+'CJ-EMS 국가별 할인 Table'!$M$8)+('CJ-EMS 국가별 할인 Table'!M$9*'CJ-EMS 국가별 할인 Table'!$A31)</f>
        <v>109250</v>
      </c>
      <c r="N31" s="2">
        <f>'EMS 기본 요율표'!F26*(1-'CJ-EMS 국가별 할인 Table'!$B$8+'CJ-EMS 국가별 할인 Table'!$M$8)+('CJ-EMS 국가별 할인 Table'!N$9*'CJ-EMS 국가별 할인 Table'!$A31)</f>
        <v>89975</v>
      </c>
      <c r="O31" s="2">
        <f>'EMS 기본 요율표'!G26*(1-'CJ-EMS 국가별 할인 Table'!$B$8+'CJ-EMS 국가별 할인 Table'!$M$8)+('CJ-EMS 국가별 할인 Table'!O$9*'CJ-EMS 국가별 할인 Table'!$A31)</f>
        <v>103225</v>
      </c>
      <c r="P31" s="2">
        <f>'EMS 기본 요율표'!H26*(1-'CJ-EMS 국가별 할인 Table'!$B$8+'CJ-EMS 국가별 할인 Table'!$M$8)+('CJ-EMS 국가별 할인 Table'!P$9*'CJ-EMS 국가별 할인 Table'!$A31)</f>
        <v>47100</v>
      </c>
      <c r="Q31" s="9">
        <v>108012.96799999999</v>
      </c>
      <c r="R31" s="2">
        <f>'EMS 기본 요율표'!M26*(1-'CJ-EMS 국가별 할인 Table'!$B$8+'CJ-EMS 국가별 할인 Table'!$M$8)+('CJ-EMS 국가별 할인 Table'!R$9*'CJ-EMS 국가별 할인 Table'!$A31)</f>
        <v>53125</v>
      </c>
      <c r="S31" s="2">
        <f>'EMS 기본 요율표'!P26*(1-'CJ-EMS 국가별 할인 Table'!$B$8+'CJ-EMS 국가별 할인 Table'!$M$8)+('CJ-EMS 국가별 할인 Table'!S$9*'CJ-EMS 국가별 할인 Table'!$A31)</f>
        <v>110250</v>
      </c>
      <c r="T31" s="2">
        <f>'EMS 기본 요율표'!S26*(1-'CJ-EMS 국가별 할인 Table'!$B$8+'CJ-EMS 국가별 할인 Table'!$M$8)+('CJ-EMS 국가별 할인 Table'!T$9*'CJ-EMS 국가별 할인 Table'!$A31)</f>
        <v>109250</v>
      </c>
      <c r="U31" s="2">
        <f>'EMS 기본 요율표'!U26*(1-'CJ-EMS 국가별 할인 Table'!$B$8+'CJ-EMS 국가별 할인 Table'!$M$8)+('CJ-EMS 국가별 할인 Table'!U$9*'CJ-EMS 국가별 할인 Table'!$A31)</f>
        <v>44875</v>
      </c>
      <c r="V31" s="2">
        <f>'EMS 기본 요율표'!V26*(1-'CJ-EMS 국가별 할인 Table'!$B$8+'CJ-EMS 국가별 할인 Table'!$M$8)+('CJ-EMS 국가별 할인 Table'!V$9*'CJ-EMS 국가별 할인 Table'!$A31)</f>
        <v>70925</v>
      </c>
      <c r="W31" s="2">
        <f>'EMS 기본 요율표'!W26*(1-'CJ-EMS 국가별 할인 Table'!$B$8+'CJ-EMS 국가별 할인 Table'!$M$8)+('CJ-EMS 국가별 할인 Table'!W$9*'CJ-EMS 국가별 할인 Table'!$A31)</f>
        <v>50925</v>
      </c>
      <c r="X31" s="2">
        <f>'EMS 기본 요율표'!X26*(1-'CJ-EMS 국가별 할인 Table'!$B$8+'CJ-EMS 국가별 할인 Table'!$M$8)+('CJ-EMS 국가별 할인 Table'!X$9*'CJ-EMS 국가별 할인 Table'!$A31)</f>
        <v>59850</v>
      </c>
      <c r="Y31" s="2">
        <f>'EMS 기본 요율표'!Y26*(1-'CJ-EMS 국가별 할인 Table'!$B$8+'CJ-EMS 국가별 할인 Table'!$M$8)+('CJ-EMS 국가별 할인 Table'!Y$9*'CJ-EMS 국가별 할인 Table'!$A31)</f>
        <v>87050</v>
      </c>
      <c r="Z31" s="2">
        <f>'EMS 기본 요율표'!Z26*(1-'CJ-EMS 국가별 할인 Table'!$B$8+'CJ-EMS 국가별 할인 Table'!$M$8)+('CJ-EMS 국가별 할인 Table'!Z$9*'CJ-EMS 국가별 할인 Table'!$A31)</f>
        <v>90250</v>
      </c>
      <c r="AA31" s="2">
        <f>'EMS 기본 요율표'!AA26*(1-'CJ-EMS 국가별 할인 Table'!$B$8+'CJ-EMS 국가별 할인 Table'!$M$8)+('CJ-EMS 국가별 할인 Table'!AA$9*'CJ-EMS 국가별 할인 Table'!$A31)</f>
        <v>120650</v>
      </c>
      <c r="AB31" s="2">
        <f>'EMS 기본 요율표'!AB26*(1-'CJ-EMS 국가별 할인 Table'!$B$8+'CJ-EMS 국가별 할인 Table'!$M$8)+('CJ-EMS 국가별 할인 Table'!AB$9*'CJ-EMS 국가별 할인 Table'!$A31)</f>
        <v>118250</v>
      </c>
      <c r="AC31" s="2">
        <f>'EMS 기본 요율표'!AC26*(1-'CJ-EMS 국가별 할인 Table'!$B$8+'CJ-EMS 국가별 할인 Table'!$M$8)+('CJ-EMS 국가별 할인 Table'!AC$9*'CJ-EMS 국가별 할인 Table'!$A31)</f>
        <v>114250</v>
      </c>
      <c r="AD31" s="2">
        <f>'EMS 기본 요율표'!AD26*(1-'CJ-EMS 국가별 할인 Table'!$B$8+'CJ-EMS 국가별 할인 Table'!$M$8)+('CJ-EMS 국가별 할인 Table'!AD$9*'CJ-EMS 국가별 할인 Table'!$A31)</f>
        <v>123850</v>
      </c>
      <c r="AE31" s="2">
        <f>'EMS 기본 요율표'!AE26*(1-'CJ-EMS 국가별 할인 Table'!$B$8+'CJ-EMS 국가별 할인 Table'!$M$8)+('CJ-EMS 국가별 할인 Table'!AE$9*'CJ-EMS 국가별 할인 Table'!$A31)</f>
        <v>115050</v>
      </c>
      <c r="AF31" s="2">
        <f>'EMS 기본 요율표'!AF26*(1-'CJ-EMS 국가별 할인 Table'!$B$8+'CJ-EMS 국가별 할인 Table'!$M$8)+('CJ-EMS 국가별 할인 Table'!AF$9*'CJ-EMS 국가별 할인 Table'!$A31)</f>
        <v>136650</v>
      </c>
      <c r="AG31" s="2">
        <f>'EMS 기본 요율표'!AG26*(1-'CJ-EMS 국가별 할인 Table'!$B$8+'CJ-EMS 국가별 할인 Table'!$M$8)+('CJ-EMS 국가별 할인 Table'!AG$9*'CJ-EMS 국가별 할인 Table'!$A31)</f>
        <v>128650</v>
      </c>
      <c r="AH31" s="2">
        <f>'EMS 기본 요율표'!AH26*(1-'CJ-EMS 국가별 할인 Table'!$B$8+'CJ-EMS 국가별 할인 Table'!$M$8)+('CJ-EMS 국가별 할인 Table'!AH$9*'CJ-EMS 국가별 할인 Table'!$A31)</f>
        <v>119050</v>
      </c>
      <c r="AI31" s="2">
        <f>'EMS 기본 요율표'!AI26*(1-'CJ-EMS 국가별 할인 Table'!$B$8+'CJ-EMS 국가별 할인 Table'!$M$8)+('CJ-EMS 국가별 할인 Table'!AI$9*'CJ-EMS 국가별 할인 Table'!$A31)</f>
        <v>112650</v>
      </c>
      <c r="AJ31" s="2">
        <f>'EMS 기본 요율표'!AJ26*(1-'CJ-EMS 국가별 할인 Table'!$B$8+'CJ-EMS 국가별 할인 Table'!$M$8)+('CJ-EMS 국가별 할인 Table'!AJ$9*'CJ-EMS 국가별 할인 Table'!$A31)</f>
        <v>123050</v>
      </c>
      <c r="AK31" s="2">
        <f>'EMS 기본 요율표'!AK26*(1-'CJ-EMS 국가별 할인 Table'!$B$8+'CJ-EMS 국가별 할인 Table'!$M$8)+('CJ-EMS 국가별 할인 Table'!AK$9*'CJ-EMS 국가별 할인 Table'!$A31)</f>
        <v>123050</v>
      </c>
      <c r="AL31" s="2">
        <f>'EMS 기본 요율표'!AL26*(1-'CJ-EMS 국가별 할인 Table'!$B$8+'CJ-EMS 국가별 할인 Table'!$M$8)+('CJ-EMS 국가별 할인 Table'!AL$9*'CJ-EMS 국가별 할인 Table'!$A31)</f>
        <v>131850</v>
      </c>
      <c r="AM31" s="2">
        <f>'EMS 기본 요율표'!AM26*(1-'CJ-EMS 국가별 할인 Table'!$B$8+'CJ-EMS 국가별 할인 Table'!$M$8)+('CJ-EMS 국가별 할인 Table'!AM$9*'CJ-EMS 국가별 할인 Table'!$A31)</f>
        <v>109450</v>
      </c>
      <c r="AN31" s="2">
        <f>'EMS 기본 요율표'!AN26*(1-'CJ-EMS 국가별 할인 Table'!$B$8+'CJ-EMS 국가별 할인 Table'!$M$8)+('CJ-EMS 국가별 할인 Table'!AN$9*'CJ-EMS 국가별 할인 Table'!$A31)</f>
        <v>122250</v>
      </c>
      <c r="AO31" s="2">
        <f>'EMS 기본 요율표'!AO26*(1-'CJ-EMS 국가별 할인 Table'!$B$8+'CJ-EMS 국가별 할인 Table'!$M$8)+('CJ-EMS 국가별 할인 Table'!AO$9*'CJ-EMS 국가별 할인 Table'!$A31)</f>
        <v>125450</v>
      </c>
      <c r="AP31" s="2">
        <f>'EMS 기본 요율표'!AP26*(1-'CJ-EMS 국가별 할인 Table'!$B$8+'CJ-EMS 국가별 할인 Table'!$M$8)+('CJ-EMS 국가별 할인 Table'!AP$9*'CJ-EMS 국가별 할인 Table'!$A31)</f>
        <v>123050</v>
      </c>
      <c r="AQ31" s="2">
        <f>'EMS 기본 요율표'!AQ26*(1-'CJ-EMS 국가별 할인 Table'!$B$8+'CJ-EMS 국가별 할인 Table'!$M$8)+('CJ-EMS 국가별 할인 Table'!AQ$9*'CJ-EMS 국가별 할인 Table'!$A31)</f>
        <v>124650</v>
      </c>
      <c r="AR31" s="2">
        <f>'EMS 기본 요율표'!AR26*(1-'CJ-EMS 국가별 할인 Table'!$B$8+'CJ-EMS 국가별 할인 Table'!$M$8)+('CJ-EMS 국가별 할인 Table'!AR$9*'CJ-EMS 국가별 할인 Table'!$A31)</f>
        <v>123850</v>
      </c>
      <c r="AS31" s="2">
        <f>'EMS 기본 요율표'!AS26*(1-'CJ-EMS 국가별 할인 Table'!$B$8+'CJ-EMS 국가별 할인 Table'!$M$8)+('CJ-EMS 국가별 할인 Table'!AS$9*'CJ-EMS 국가별 할인 Table'!$A31)</f>
        <v>99050</v>
      </c>
      <c r="AT31" s="2">
        <f>'EMS 기본 요율표'!AT26*(1-'CJ-EMS 국가별 할인 Table'!$B$8+'CJ-EMS 국가별 할인 Table'!$M$8)+('CJ-EMS 국가별 할인 Table'!AT$9*'CJ-EMS 국가별 할인 Table'!$A31)</f>
        <v>134250</v>
      </c>
      <c r="AU31" s="2">
        <f>'EMS 기본 요율표'!AU26*(1-'CJ-EMS 국가별 할인 Table'!$B$8+'CJ-EMS 국가별 할인 Table'!$M$8)+('CJ-EMS 국가별 할인 Table'!AU$9*'CJ-EMS 국가별 할인 Table'!$A31)</f>
        <v>115050</v>
      </c>
      <c r="AV31" s="2">
        <f>'EMS 기본 요율표'!AV26*(1-'CJ-EMS 국가별 할인 Table'!$B$8+'CJ-EMS 국가별 할인 Table'!$M$8)+('CJ-EMS 국가별 할인 Table'!AV$9*'CJ-EMS 국가별 할인 Table'!$A31)</f>
        <v>171700</v>
      </c>
      <c r="AW31" s="2">
        <f>'EMS 기본 요율표'!AW26*(1-'CJ-EMS 국가별 할인 Table'!$B$8+'CJ-EMS 국가별 할인 Table'!$M$8)+('CJ-EMS 국가별 할인 Table'!AW$9*'CJ-EMS 국가별 할인 Table'!$A31)</f>
        <v>181300</v>
      </c>
      <c r="AX31" s="2">
        <f>'EMS 기본 요율표'!AX26*(1-'CJ-EMS 국가별 할인 Table'!$B$8+'CJ-EMS 국가별 할인 Table'!$M$8)+('CJ-EMS 국가별 할인 Table'!AX$9*'CJ-EMS 국가별 할인 Table'!$A31)</f>
        <v>166100</v>
      </c>
    </row>
    <row r="32" spans="1:50" ht="18" thickBot="1" x14ac:dyDescent="0.45">
      <c r="A32" s="1">
        <v>8.5</v>
      </c>
      <c r="B32" s="9">
        <v>112420.504</v>
      </c>
      <c r="C32" s="2">
        <f>'EMS 기본 요율표'!E27*(1-'CJ-EMS 국가별 할인 Table'!$B$8+'CJ-EMS 국가별 할인 Table'!$M$8)+('CJ-EMS 국가별 할인 Table'!C$9*'CJ-EMS 국가별 할인 Table'!$A32)</f>
        <v>53975</v>
      </c>
      <c r="D32" s="2">
        <f>'EMS 기본 요율표'!J27*(1-'CJ-EMS 국가별 할인 Table'!$B$8+'CJ-EMS 국가별 할인 Table'!$M$8)+('CJ-EMS 국가별 할인 Table'!D$9*'CJ-EMS 국가별 할인 Table'!$A32)</f>
        <v>55250</v>
      </c>
      <c r="E32" s="2">
        <f>'EMS 기본 요율표'!O27*(1-'CJ-EMS 국가별 할인 Table'!$B$8+'CJ-EMS 국가별 할인 Table'!$M$8)+('CJ-EMS 국가별 할인 Table'!E$9*'CJ-EMS 국가별 할인 Table'!$A32)</f>
        <v>63750</v>
      </c>
      <c r="F32" s="2">
        <f>'EMS 기본 요율표'!I27*(1-'CJ-EMS 국가별 할인 Table'!$B$8+'CJ-EMS 국가별 할인 Table'!$M$8)+('CJ-EMS 국가별 할인 Table'!F$9*'CJ-EMS 국가별 할인 Table'!$A32)</f>
        <v>61200</v>
      </c>
      <c r="G32" s="2">
        <f>'EMS 기본 요율표'!K27*(1-'CJ-EMS 국가별 할인 Table'!$B$8+'CJ-EMS 국가별 할인 Table'!$M$8)+('CJ-EMS 국가별 할인 Table'!G$9*'CJ-EMS 국가별 할인 Table'!$A32)</f>
        <v>62900</v>
      </c>
      <c r="H32" s="2">
        <f>'EMS 기본 요율표'!Q27*(1-'CJ-EMS 국가별 할인 Table'!$B$8+'CJ-EMS 국가별 할인 Table'!$M$8)+('CJ-EMS 국가별 할인 Table'!H$9*'CJ-EMS 국가별 할인 Table'!$A32)</f>
        <v>55675</v>
      </c>
      <c r="I32" s="2">
        <f>'EMS 기본 요율표'!R27*(1-'CJ-EMS 국가별 할인 Table'!$B$8+'CJ-EMS 국가별 할인 Table'!$M$8)+('CJ-EMS 국가별 할인 Table'!I$9*'CJ-EMS 국가별 할인 Table'!$A32)</f>
        <v>55250</v>
      </c>
      <c r="J32" s="2">
        <f>'EMS 기본 요율표'!T27*(1-'CJ-EMS 국가별 할인 Table'!$B$8+'CJ-EMS 국가별 할인 Table'!$M$8)+('CJ-EMS 국가별 할인 Table'!J$9*'CJ-EMS 국가별 할인 Table'!$A32)</f>
        <v>147475</v>
      </c>
      <c r="K32" s="2">
        <f>'EMS 기본 요율표'!N27*(1-'CJ-EMS 국가별 할인 Table'!$B$8+'CJ-EMS 국가별 할인 Table'!$M$8)+('CJ-EMS 국가별 할인 Table'!K$9*'CJ-EMS 국가별 할인 Table'!$A32)</f>
        <v>124525</v>
      </c>
      <c r="L32" s="2">
        <f>'EMS 기본 요율표'!C27*(1-'CJ-EMS 국가별 할인 Table'!$B$8+'CJ-EMS 국가별 할인 Table'!$M$8)+('CJ-EMS 국가별 할인 Table'!L$9*'CJ-EMS 국가별 할인 Table'!$A32)</f>
        <v>168300</v>
      </c>
      <c r="M32" s="2">
        <f>'EMS 기본 요율표'!D27*(1-'CJ-EMS 국가별 할인 Table'!$B$8+'CJ-EMS 국가별 할인 Table'!$M$8)+('CJ-EMS 국가별 할인 Table'!M$9*'CJ-EMS 국가별 할인 Table'!$A32)</f>
        <v>114750</v>
      </c>
      <c r="N32" s="2">
        <f>'EMS 기본 요율표'!F27*(1-'CJ-EMS 국가별 할인 Table'!$B$8+'CJ-EMS 국가별 할인 Table'!$M$8)+('CJ-EMS 국가별 할인 Table'!N$9*'CJ-EMS 국가별 할인 Table'!$A32)</f>
        <v>95200</v>
      </c>
      <c r="O32" s="2">
        <f>'EMS 기본 요율표'!G27*(1-'CJ-EMS 국가별 할인 Table'!$B$8+'CJ-EMS 국가별 할인 Table'!$M$8)+('CJ-EMS 국가별 할인 Table'!O$9*'CJ-EMS 국가별 할인 Table'!$A32)</f>
        <v>108800</v>
      </c>
      <c r="P32" s="2">
        <f>'EMS 기본 요율표'!H27*(1-'CJ-EMS 국가별 할인 Table'!$B$8+'CJ-EMS 국가별 할인 Table'!$M$8)+('CJ-EMS 국가별 할인 Table'!P$9*'CJ-EMS 국가별 할인 Table'!$A32)</f>
        <v>49300</v>
      </c>
      <c r="Q32" s="9">
        <v>112420.504</v>
      </c>
      <c r="R32" s="2">
        <f>'EMS 기본 요율표'!M27*(1-'CJ-EMS 국가별 할인 Table'!$B$8+'CJ-EMS 국가별 할인 Table'!$M$8)+('CJ-EMS 국가별 할인 Table'!R$9*'CJ-EMS 국가별 할인 Table'!$A32)</f>
        <v>55675</v>
      </c>
      <c r="S32" s="2">
        <f>'EMS 기본 요율표'!P27*(1-'CJ-EMS 국가별 할인 Table'!$B$8+'CJ-EMS 국가별 할인 Table'!$M$8)+('CJ-EMS 국가별 할인 Table'!S$9*'CJ-EMS 국가별 할인 Table'!$A32)</f>
        <v>116025</v>
      </c>
      <c r="T32" s="2">
        <f>'EMS 기본 요율표'!S27*(1-'CJ-EMS 국가별 할인 Table'!$B$8+'CJ-EMS 국가별 할인 Table'!$M$8)+('CJ-EMS 국가별 할인 Table'!T$9*'CJ-EMS 국가별 할인 Table'!$A32)</f>
        <v>114750</v>
      </c>
      <c r="U32" s="2">
        <f>'EMS 기본 요율표'!U27*(1-'CJ-EMS 국가별 할인 Table'!$B$8+'CJ-EMS 국가별 할인 Table'!$M$8)+('CJ-EMS 국가별 할인 Table'!U$9*'CJ-EMS 국가별 할인 Table'!$A32)</f>
        <v>47175</v>
      </c>
      <c r="V32" s="2">
        <f>'EMS 기본 요율표'!V27*(1-'CJ-EMS 국가별 할인 Table'!$B$8+'CJ-EMS 국가별 할인 Table'!$M$8)+('CJ-EMS 국가별 할인 Table'!V$9*'CJ-EMS 국가별 할인 Table'!$A32)</f>
        <v>74375</v>
      </c>
      <c r="W32" s="2">
        <f>'EMS 기본 요율표'!W27*(1-'CJ-EMS 국가별 할인 Table'!$B$8+'CJ-EMS 국가별 할인 Table'!$M$8)+('CJ-EMS 국가별 할인 Table'!W$9*'CJ-EMS 국가별 할인 Table'!$A32)</f>
        <v>53125</v>
      </c>
      <c r="X32" s="2">
        <f>'EMS 기본 요율표'!X27*(1-'CJ-EMS 국가별 할인 Table'!$B$8+'CJ-EMS 국가별 할인 Table'!$M$8)+('CJ-EMS 국가별 할인 Table'!X$9*'CJ-EMS 국가별 할인 Table'!$A32)</f>
        <v>64600</v>
      </c>
      <c r="Y32" s="2">
        <f>'EMS 기본 요율표'!Y27*(1-'CJ-EMS 국가별 할인 Table'!$B$8+'CJ-EMS 국가별 할인 Table'!$M$8)+('CJ-EMS 국가별 할인 Table'!Y$9*'CJ-EMS 국가별 할인 Table'!$A32)</f>
        <v>93500</v>
      </c>
      <c r="Z32" s="2">
        <f>'EMS 기본 요율표'!Z27*(1-'CJ-EMS 국가별 할인 Table'!$B$8+'CJ-EMS 국가별 할인 Table'!$M$8)+('CJ-EMS 국가별 할인 Table'!Z$9*'CJ-EMS 국가별 할인 Table'!$A32)</f>
        <v>96900</v>
      </c>
      <c r="AA32" s="2">
        <f>'EMS 기본 요율표'!AA27*(1-'CJ-EMS 국가별 할인 Table'!$B$8+'CJ-EMS 국가별 할인 Table'!$M$8)+('CJ-EMS 국가별 할인 Table'!AA$9*'CJ-EMS 국가별 할인 Table'!$A32)</f>
        <v>127075</v>
      </c>
      <c r="AB32" s="2">
        <f>'EMS 기본 요율표'!AB27*(1-'CJ-EMS 국가별 할인 Table'!$B$8+'CJ-EMS 국가별 할인 Table'!$M$8)+('CJ-EMS 국가별 할인 Table'!AB$9*'CJ-EMS 국가별 할인 Table'!$A32)</f>
        <v>124525</v>
      </c>
      <c r="AC32" s="2">
        <f>'EMS 기본 요율표'!AC27*(1-'CJ-EMS 국가별 할인 Table'!$B$8+'CJ-EMS 국가별 할인 Table'!$M$8)+('CJ-EMS 국가별 할인 Table'!AC$9*'CJ-EMS 국가별 할인 Table'!$A32)</f>
        <v>120275</v>
      </c>
      <c r="AD32" s="2">
        <f>'EMS 기본 요율표'!AD27*(1-'CJ-EMS 국가별 할인 Table'!$B$8+'CJ-EMS 국가별 할인 Table'!$M$8)+('CJ-EMS 국가별 할인 Table'!AD$9*'CJ-EMS 국가별 할인 Table'!$A32)</f>
        <v>130475</v>
      </c>
      <c r="AE32" s="2">
        <f>'EMS 기본 요율표'!AE27*(1-'CJ-EMS 국가별 할인 Table'!$B$8+'CJ-EMS 국가별 할인 Table'!$M$8)+('CJ-EMS 국가별 할인 Table'!AE$9*'CJ-EMS 국가별 할인 Table'!$A32)</f>
        <v>121125</v>
      </c>
      <c r="AF32" s="2">
        <f>'EMS 기본 요율표'!AF27*(1-'CJ-EMS 국가별 할인 Table'!$B$8+'CJ-EMS 국가별 할인 Table'!$M$8)+('CJ-EMS 국가별 할인 Table'!AF$9*'CJ-EMS 국가별 할인 Table'!$A32)</f>
        <v>144075</v>
      </c>
      <c r="AG32" s="2">
        <f>'EMS 기본 요율표'!AG27*(1-'CJ-EMS 국가별 할인 Table'!$B$8+'CJ-EMS 국가별 할인 Table'!$M$8)+('CJ-EMS 국가별 할인 Table'!AG$9*'CJ-EMS 국가별 할인 Table'!$A32)</f>
        <v>135575</v>
      </c>
      <c r="AH32" s="2">
        <f>'EMS 기본 요율표'!AH27*(1-'CJ-EMS 국가별 할인 Table'!$B$8+'CJ-EMS 국가별 할인 Table'!$M$8)+('CJ-EMS 국가별 할인 Table'!AH$9*'CJ-EMS 국가별 할인 Table'!$A32)</f>
        <v>125375</v>
      </c>
      <c r="AI32" s="2">
        <f>'EMS 기본 요율표'!AI27*(1-'CJ-EMS 국가별 할인 Table'!$B$8+'CJ-EMS 국가별 할인 Table'!$M$8)+('CJ-EMS 국가별 할인 Table'!AI$9*'CJ-EMS 국가별 할인 Table'!$A32)</f>
        <v>118575</v>
      </c>
      <c r="AJ32" s="2">
        <f>'EMS 기본 요율표'!AJ27*(1-'CJ-EMS 국가별 할인 Table'!$B$8+'CJ-EMS 국가별 할인 Table'!$M$8)+('CJ-EMS 국가별 할인 Table'!AJ$9*'CJ-EMS 국가별 할인 Table'!$A32)</f>
        <v>129625</v>
      </c>
      <c r="AK32" s="2">
        <f>'EMS 기본 요율표'!AK27*(1-'CJ-EMS 국가별 할인 Table'!$B$8+'CJ-EMS 국가별 할인 Table'!$M$8)+('CJ-EMS 국가별 할인 Table'!AK$9*'CJ-EMS 국가별 할인 Table'!$A32)</f>
        <v>129625</v>
      </c>
      <c r="AL32" s="2">
        <f>'EMS 기본 요율표'!AL27*(1-'CJ-EMS 국가별 할인 Table'!$B$8+'CJ-EMS 국가별 할인 Table'!$M$8)+('CJ-EMS 국가별 할인 Table'!AL$9*'CJ-EMS 국가별 할인 Table'!$A32)</f>
        <v>138975</v>
      </c>
      <c r="AM32" s="2">
        <f>'EMS 기본 요율표'!AM27*(1-'CJ-EMS 국가별 할인 Table'!$B$8+'CJ-EMS 국가별 할인 Table'!$M$8)+('CJ-EMS 국가별 할인 Table'!AM$9*'CJ-EMS 국가별 할인 Table'!$A32)</f>
        <v>115175</v>
      </c>
      <c r="AN32" s="2">
        <f>'EMS 기본 요율표'!AN27*(1-'CJ-EMS 국가별 할인 Table'!$B$8+'CJ-EMS 국가별 할인 Table'!$M$8)+('CJ-EMS 국가별 할인 Table'!AN$9*'CJ-EMS 국가별 할인 Table'!$A32)</f>
        <v>128775</v>
      </c>
      <c r="AO32" s="2">
        <f>'EMS 기본 요율표'!AO27*(1-'CJ-EMS 국가별 할인 Table'!$B$8+'CJ-EMS 국가별 할인 Table'!$M$8)+('CJ-EMS 국가별 할인 Table'!AO$9*'CJ-EMS 국가별 할인 Table'!$A32)</f>
        <v>132175</v>
      </c>
      <c r="AP32" s="2">
        <f>'EMS 기본 요율표'!AP27*(1-'CJ-EMS 국가별 할인 Table'!$B$8+'CJ-EMS 국가별 할인 Table'!$M$8)+('CJ-EMS 국가별 할인 Table'!AP$9*'CJ-EMS 국가별 할인 Table'!$A32)</f>
        <v>129625</v>
      </c>
      <c r="AQ32" s="2">
        <f>'EMS 기본 요율표'!AQ27*(1-'CJ-EMS 국가별 할인 Table'!$B$8+'CJ-EMS 국가별 할인 Table'!$M$8)+('CJ-EMS 국가별 할인 Table'!AQ$9*'CJ-EMS 국가별 할인 Table'!$A32)</f>
        <v>131325</v>
      </c>
      <c r="AR32" s="2">
        <f>'EMS 기본 요율표'!AR27*(1-'CJ-EMS 국가별 할인 Table'!$B$8+'CJ-EMS 국가별 할인 Table'!$M$8)+('CJ-EMS 국가별 할인 Table'!AR$9*'CJ-EMS 국가별 할인 Table'!$A32)</f>
        <v>130475</v>
      </c>
      <c r="AS32" s="2">
        <f>'EMS 기본 요율표'!AS27*(1-'CJ-EMS 국가별 할인 Table'!$B$8+'CJ-EMS 국가별 할인 Table'!$M$8)+('CJ-EMS 국가별 할인 Table'!AS$9*'CJ-EMS 국가별 할인 Table'!$A32)</f>
        <v>104125</v>
      </c>
      <c r="AT32" s="2">
        <f>'EMS 기본 요율표'!AT27*(1-'CJ-EMS 국가별 할인 Table'!$B$8+'CJ-EMS 국가별 할인 Table'!$M$8)+('CJ-EMS 국가별 할인 Table'!AT$9*'CJ-EMS 국가별 할인 Table'!$A32)</f>
        <v>141525</v>
      </c>
      <c r="AU32" s="2">
        <f>'EMS 기본 요율표'!AU27*(1-'CJ-EMS 국가별 할인 Table'!$B$8+'CJ-EMS 국가별 할인 Table'!$M$8)+('CJ-EMS 국가별 할인 Table'!AU$9*'CJ-EMS 국가별 할인 Table'!$A32)</f>
        <v>121125</v>
      </c>
      <c r="AV32" s="2">
        <f>'EMS 기본 요율표'!AV27*(1-'CJ-EMS 국가별 할인 Table'!$B$8+'CJ-EMS 국가별 할인 Table'!$M$8)+('CJ-EMS 국가별 할인 Table'!AV$9*'CJ-EMS 국가별 할인 Table'!$A32)</f>
        <v>181475</v>
      </c>
      <c r="AW32" s="2">
        <f>'EMS 기본 요율표'!AW27*(1-'CJ-EMS 국가별 할인 Table'!$B$8+'CJ-EMS 국가별 할인 Table'!$M$8)+('CJ-EMS 국가별 할인 Table'!AW$9*'CJ-EMS 국가별 할인 Table'!$A32)</f>
        <v>191675</v>
      </c>
      <c r="AX32" s="2">
        <f>'EMS 기본 요율표'!AX27*(1-'CJ-EMS 국가별 할인 Table'!$B$8+'CJ-EMS 국가별 할인 Table'!$M$8)+('CJ-EMS 국가별 할인 Table'!AX$9*'CJ-EMS 국가별 할인 Table'!$A32)</f>
        <v>175525</v>
      </c>
    </row>
    <row r="33" spans="1:50" ht="18" thickBot="1" x14ac:dyDescent="0.45">
      <c r="A33" s="1">
        <v>9</v>
      </c>
      <c r="B33" s="9">
        <v>116828.04</v>
      </c>
      <c r="C33" s="2">
        <f>'EMS 기본 요율표'!E28*(1-'CJ-EMS 국가별 할인 Table'!$B$8+'CJ-EMS 국가별 할인 Table'!$M$8)+('CJ-EMS 국가별 할인 Table'!C$9*'CJ-EMS 국가별 할인 Table'!$A33)</f>
        <v>56175</v>
      </c>
      <c r="D33" s="2">
        <f>'EMS 기본 요율표'!J28*(1-'CJ-EMS 국가별 할인 Table'!$B$8+'CJ-EMS 국가별 할인 Table'!$M$8)+('CJ-EMS 국가별 할인 Table'!D$9*'CJ-EMS 국가별 할인 Table'!$A33)</f>
        <v>57450</v>
      </c>
      <c r="E33" s="2">
        <f>'EMS 기본 요율표'!O28*(1-'CJ-EMS 국가별 할인 Table'!$B$8+'CJ-EMS 국가별 할인 Table'!$M$8)+('CJ-EMS 국가별 할인 Table'!E$9*'CJ-EMS 국가별 할인 Table'!$A33)</f>
        <v>66925</v>
      </c>
      <c r="F33" s="2">
        <f>'EMS 기본 요율표'!I28*(1-'CJ-EMS 국가별 할인 Table'!$B$8+'CJ-EMS 국가별 할인 Table'!$M$8)+('CJ-EMS 국가별 할인 Table'!F$9*'CJ-EMS 국가별 할인 Table'!$A33)</f>
        <v>63900</v>
      </c>
      <c r="G33" s="2">
        <f>'EMS 기본 요율표'!K28*(1-'CJ-EMS 국가별 할인 Table'!$B$8+'CJ-EMS 국가별 할인 Table'!$M$8)+('CJ-EMS 국가별 할인 Table'!G$9*'CJ-EMS 국가별 할인 Table'!$A33)</f>
        <v>66150</v>
      </c>
      <c r="H33" s="2">
        <f>'EMS 기본 요율표'!Q28*(1-'CJ-EMS 국가별 할인 Table'!$B$8+'CJ-EMS 국가별 할인 Table'!$M$8)+('CJ-EMS 국가별 할인 Table'!H$9*'CJ-EMS 국가별 할인 Table'!$A33)</f>
        <v>58475</v>
      </c>
      <c r="I33" s="2">
        <f>'EMS 기본 요율표'!R28*(1-'CJ-EMS 국가별 할인 Table'!$B$8+'CJ-EMS 국가별 할인 Table'!$M$8)+('CJ-EMS 국가별 할인 Table'!I$9*'CJ-EMS 국가별 할인 Table'!$A33)</f>
        <v>57650</v>
      </c>
      <c r="J33" s="2">
        <f>'EMS 기본 요율표'!T28*(1-'CJ-EMS 국가별 할인 Table'!$B$8+'CJ-EMS 국가별 할인 Table'!$M$8)+('CJ-EMS 국가별 할인 Table'!J$9*'CJ-EMS 국가별 할인 Table'!$A33)</f>
        <v>155325</v>
      </c>
      <c r="K33" s="2">
        <f>'EMS 기본 요율표'!N28*(1-'CJ-EMS 국가별 할인 Table'!$B$8+'CJ-EMS 국가별 할인 Table'!$M$8)+('CJ-EMS 국가별 할인 Table'!K$9*'CJ-EMS 국가별 할인 Table'!$A33)</f>
        <v>130375</v>
      </c>
      <c r="L33" s="2">
        <f>'EMS 기본 요율표'!C28*(1-'CJ-EMS 국가별 할인 Table'!$B$8+'CJ-EMS 국가별 할인 Table'!$M$8)+('CJ-EMS 국가별 할인 Table'!L$9*'CJ-EMS 국가별 할인 Table'!$A33)</f>
        <v>177800</v>
      </c>
      <c r="M33" s="2">
        <f>'EMS 기본 요율표'!D28*(1-'CJ-EMS 국가별 할인 Table'!$B$8+'CJ-EMS 국가별 할인 Table'!$M$8)+('CJ-EMS 국가별 할인 Table'!M$9*'CJ-EMS 국가별 할인 Table'!$A33)</f>
        <v>120675</v>
      </c>
      <c r="N33" s="2">
        <f>'EMS 기본 요율표'!F28*(1-'CJ-EMS 국가별 할인 Table'!$B$8+'CJ-EMS 국가별 할인 Table'!$M$8)+('CJ-EMS 국가별 할인 Table'!N$9*'CJ-EMS 국가별 할인 Table'!$A33)</f>
        <v>100425</v>
      </c>
      <c r="O33" s="2">
        <f>'EMS 기본 요율표'!G28*(1-'CJ-EMS 국가별 할인 Table'!$B$8+'CJ-EMS 국가별 할인 Table'!$M$8)+('CJ-EMS 국가별 할인 Table'!O$9*'CJ-EMS 국가별 할인 Table'!$A33)</f>
        <v>113950</v>
      </c>
      <c r="P33" s="2">
        <f>'EMS 기본 요율표'!H28*(1-'CJ-EMS 국가별 할인 Table'!$B$8+'CJ-EMS 국가별 할인 Table'!$M$8)+('CJ-EMS 국가별 할인 Table'!P$9*'CJ-EMS 국가별 할인 Table'!$A33)</f>
        <v>51500</v>
      </c>
      <c r="Q33" s="9">
        <v>116828.04</v>
      </c>
      <c r="R33" s="2">
        <f>'EMS 기본 요율표'!M28*(1-'CJ-EMS 국가별 할인 Table'!$B$8+'CJ-EMS 국가별 할인 Table'!$M$8)+('CJ-EMS 국가별 할인 Table'!R$9*'CJ-EMS 국가별 할인 Table'!$A33)</f>
        <v>58225</v>
      </c>
      <c r="S33" s="2">
        <f>'EMS 기본 요율표'!P28*(1-'CJ-EMS 국가별 할인 Table'!$B$8+'CJ-EMS 국가별 할인 Table'!$M$8)+('CJ-EMS 국가별 할인 Table'!S$9*'CJ-EMS 국가별 할인 Table'!$A33)</f>
        <v>121800</v>
      </c>
      <c r="T33" s="2">
        <f>'EMS 기본 요율표'!S28*(1-'CJ-EMS 국가별 할인 Table'!$B$8+'CJ-EMS 국가별 할인 Table'!$M$8)+('CJ-EMS 국가별 할인 Table'!T$9*'CJ-EMS 국가별 할인 Table'!$A33)</f>
        <v>120675</v>
      </c>
      <c r="U33" s="2">
        <f>'EMS 기본 요율표'!U28*(1-'CJ-EMS 국가별 할인 Table'!$B$8+'CJ-EMS 국가별 할인 Table'!$M$8)+('CJ-EMS 국가별 할인 Table'!U$9*'CJ-EMS 국가별 할인 Table'!$A33)</f>
        <v>49475</v>
      </c>
      <c r="V33" s="2">
        <f>'EMS 기본 요율표'!V28*(1-'CJ-EMS 국가별 할인 Table'!$B$8+'CJ-EMS 국가별 할인 Table'!$M$8)+('CJ-EMS 국가별 할인 Table'!V$9*'CJ-EMS 국가별 할인 Table'!$A33)</f>
        <v>78250</v>
      </c>
      <c r="W33" s="2">
        <f>'EMS 기본 요율표'!W28*(1-'CJ-EMS 국가별 할인 Table'!$B$8+'CJ-EMS 국가별 할인 Table'!$M$8)+('CJ-EMS 국가별 할인 Table'!W$9*'CJ-EMS 국가별 할인 Table'!$A33)</f>
        <v>55750</v>
      </c>
      <c r="X33" s="2">
        <f>'EMS 기본 요율표'!X28*(1-'CJ-EMS 국가별 할인 Table'!$B$8+'CJ-EMS 국가별 할인 Table'!$M$8)+('CJ-EMS 국가별 할인 Table'!X$9*'CJ-EMS 국가별 할인 Table'!$A33)</f>
        <v>68925</v>
      </c>
      <c r="Y33" s="2">
        <f>'EMS 기본 요율표'!Y28*(1-'CJ-EMS 국가별 할인 Table'!$B$8+'CJ-EMS 국가별 할인 Table'!$M$8)+('CJ-EMS 국가별 할인 Table'!Y$9*'CJ-EMS 국가별 할인 Table'!$A33)</f>
        <v>99525</v>
      </c>
      <c r="Z33" s="2">
        <f>'EMS 기본 요율표'!Z28*(1-'CJ-EMS 국가별 할인 Table'!$B$8+'CJ-EMS 국가별 할인 Table'!$M$8)+('CJ-EMS 국가별 할인 Table'!Z$9*'CJ-EMS 국가별 할인 Table'!$A33)</f>
        <v>103125</v>
      </c>
      <c r="AA33" s="2">
        <f>'EMS 기본 요율표'!AA28*(1-'CJ-EMS 국가별 할인 Table'!$B$8+'CJ-EMS 국가별 할인 Table'!$M$8)+('CJ-EMS 국가별 할인 Table'!AA$9*'CJ-EMS 국가별 할인 Table'!$A33)</f>
        <v>133925</v>
      </c>
      <c r="AB33" s="2">
        <f>'EMS 기본 요율표'!AB28*(1-'CJ-EMS 국가별 할인 Table'!$B$8+'CJ-EMS 국가별 할인 Table'!$M$8)+('CJ-EMS 국가별 할인 Table'!AB$9*'CJ-EMS 국가별 할인 Table'!$A33)</f>
        <v>131225</v>
      </c>
      <c r="AC33" s="2">
        <f>'EMS 기본 요율표'!AC28*(1-'CJ-EMS 국가별 할인 Table'!$B$8+'CJ-EMS 국가별 할인 Table'!$M$8)+('CJ-EMS 국가별 할인 Table'!AC$9*'CJ-EMS 국가별 할인 Table'!$A33)</f>
        <v>126725</v>
      </c>
      <c r="AD33" s="2">
        <f>'EMS 기본 요율표'!AD28*(1-'CJ-EMS 국가별 할인 Table'!$B$8+'CJ-EMS 국가별 할인 Table'!$M$8)+('CJ-EMS 국가별 할인 Table'!AD$9*'CJ-EMS 국가별 할인 Table'!$A33)</f>
        <v>137525</v>
      </c>
      <c r="AE33" s="2">
        <f>'EMS 기본 요율표'!AE28*(1-'CJ-EMS 국가별 할인 Table'!$B$8+'CJ-EMS 국가별 할인 Table'!$M$8)+('CJ-EMS 국가별 할인 Table'!AE$9*'CJ-EMS 국가별 할인 Table'!$A33)</f>
        <v>127625</v>
      </c>
      <c r="AF33" s="2">
        <f>'EMS 기본 요율표'!AF28*(1-'CJ-EMS 국가별 할인 Table'!$B$8+'CJ-EMS 국가별 할인 Table'!$M$8)+('CJ-EMS 국가별 할인 Table'!AF$9*'CJ-EMS 국가별 할인 Table'!$A33)</f>
        <v>151925</v>
      </c>
      <c r="AG33" s="2">
        <f>'EMS 기본 요율표'!AG28*(1-'CJ-EMS 국가별 할인 Table'!$B$8+'CJ-EMS 국가별 할인 Table'!$M$8)+('CJ-EMS 국가별 할인 Table'!AG$9*'CJ-EMS 국가별 할인 Table'!$A33)</f>
        <v>142925</v>
      </c>
      <c r="AH33" s="2">
        <f>'EMS 기본 요율표'!AH28*(1-'CJ-EMS 국가별 할인 Table'!$B$8+'CJ-EMS 국가별 할인 Table'!$M$8)+('CJ-EMS 국가별 할인 Table'!AH$9*'CJ-EMS 국가별 할인 Table'!$A33)</f>
        <v>132125</v>
      </c>
      <c r="AI33" s="2">
        <f>'EMS 기본 요율표'!AI28*(1-'CJ-EMS 국가별 할인 Table'!$B$8+'CJ-EMS 국가별 할인 Table'!$M$8)+('CJ-EMS 국가별 할인 Table'!AI$9*'CJ-EMS 국가별 할인 Table'!$A33)</f>
        <v>124925</v>
      </c>
      <c r="AJ33" s="2">
        <f>'EMS 기본 요율표'!AJ28*(1-'CJ-EMS 국가별 할인 Table'!$B$8+'CJ-EMS 국가별 할인 Table'!$M$8)+('CJ-EMS 국가별 할인 Table'!AJ$9*'CJ-EMS 국가별 할인 Table'!$A33)</f>
        <v>136625</v>
      </c>
      <c r="AK33" s="2">
        <f>'EMS 기본 요율표'!AK28*(1-'CJ-EMS 국가별 할인 Table'!$B$8+'CJ-EMS 국가별 할인 Table'!$M$8)+('CJ-EMS 국가별 할인 Table'!AK$9*'CJ-EMS 국가별 할인 Table'!$A33)</f>
        <v>136625</v>
      </c>
      <c r="AL33" s="2">
        <f>'EMS 기본 요율표'!AL28*(1-'CJ-EMS 국가별 할인 Table'!$B$8+'CJ-EMS 국가별 할인 Table'!$M$8)+('CJ-EMS 국가별 할인 Table'!AL$9*'CJ-EMS 국가별 할인 Table'!$A33)</f>
        <v>146525</v>
      </c>
      <c r="AM33" s="2">
        <f>'EMS 기본 요율표'!AM28*(1-'CJ-EMS 국가별 할인 Table'!$B$8+'CJ-EMS 국가별 할인 Table'!$M$8)+('CJ-EMS 국가별 할인 Table'!AM$9*'CJ-EMS 국가별 할인 Table'!$A33)</f>
        <v>121325</v>
      </c>
      <c r="AN33" s="2">
        <f>'EMS 기본 요율표'!AN28*(1-'CJ-EMS 국가별 할인 Table'!$B$8+'CJ-EMS 국가별 할인 Table'!$M$8)+('CJ-EMS 국가별 할인 Table'!AN$9*'CJ-EMS 국가별 할인 Table'!$A33)</f>
        <v>135725</v>
      </c>
      <c r="AO33" s="2">
        <f>'EMS 기본 요율표'!AO28*(1-'CJ-EMS 국가별 할인 Table'!$B$8+'CJ-EMS 국가별 할인 Table'!$M$8)+('CJ-EMS 국가별 할인 Table'!AO$9*'CJ-EMS 국가별 할인 Table'!$A33)</f>
        <v>139325</v>
      </c>
      <c r="AP33" s="2">
        <f>'EMS 기본 요율표'!AP28*(1-'CJ-EMS 국가별 할인 Table'!$B$8+'CJ-EMS 국가별 할인 Table'!$M$8)+('CJ-EMS 국가별 할인 Table'!AP$9*'CJ-EMS 국가별 할인 Table'!$A33)</f>
        <v>136625</v>
      </c>
      <c r="AQ33" s="2">
        <f>'EMS 기본 요율표'!AQ28*(1-'CJ-EMS 국가별 할인 Table'!$B$8+'CJ-EMS 국가별 할인 Table'!$M$8)+('CJ-EMS 국가별 할인 Table'!AQ$9*'CJ-EMS 국가별 할인 Table'!$A33)</f>
        <v>138425</v>
      </c>
      <c r="AR33" s="2">
        <f>'EMS 기본 요율표'!AR28*(1-'CJ-EMS 국가별 할인 Table'!$B$8+'CJ-EMS 국가별 할인 Table'!$M$8)+('CJ-EMS 국가별 할인 Table'!AR$9*'CJ-EMS 국가별 할인 Table'!$A33)</f>
        <v>137525</v>
      </c>
      <c r="AS33" s="2">
        <f>'EMS 기본 요율표'!AS28*(1-'CJ-EMS 국가별 할인 Table'!$B$8+'CJ-EMS 국가별 할인 Table'!$M$8)+('CJ-EMS 국가별 할인 Table'!AS$9*'CJ-EMS 국가별 할인 Table'!$A33)</f>
        <v>109625</v>
      </c>
      <c r="AT33" s="2">
        <f>'EMS 기본 요율표'!AT28*(1-'CJ-EMS 국가별 할인 Table'!$B$8+'CJ-EMS 국가별 할인 Table'!$M$8)+('CJ-EMS 국가별 할인 Table'!AT$9*'CJ-EMS 국가별 할인 Table'!$A33)</f>
        <v>149225</v>
      </c>
      <c r="AU33" s="2">
        <f>'EMS 기본 요율표'!AU28*(1-'CJ-EMS 국가별 할인 Table'!$B$8+'CJ-EMS 국가별 할인 Table'!$M$8)+('CJ-EMS 국가별 할인 Table'!AU$9*'CJ-EMS 국가별 할인 Table'!$A33)</f>
        <v>127625</v>
      </c>
      <c r="AV33" s="2">
        <f>'EMS 기본 요율표'!AV28*(1-'CJ-EMS 국가별 할인 Table'!$B$8+'CJ-EMS 국가별 할인 Table'!$M$8)+('CJ-EMS 국가별 할인 Table'!AV$9*'CJ-EMS 국가별 할인 Table'!$A33)</f>
        <v>191250</v>
      </c>
      <c r="AW33" s="2">
        <f>'EMS 기본 요율표'!AW28*(1-'CJ-EMS 국가별 할인 Table'!$B$8+'CJ-EMS 국가별 할인 Table'!$M$8)+('CJ-EMS 국가별 할인 Table'!AW$9*'CJ-EMS 국가별 할인 Table'!$A33)</f>
        <v>202050</v>
      </c>
      <c r="AX33" s="2">
        <f>'EMS 기본 요율표'!AX28*(1-'CJ-EMS 국가별 할인 Table'!$B$8+'CJ-EMS 국가별 할인 Table'!$M$8)+('CJ-EMS 국가별 할인 Table'!AX$9*'CJ-EMS 국가별 할인 Table'!$A33)</f>
        <v>184950</v>
      </c>
    </row>
    <row r="34" spans="1:50" ht="18" thickBot="1" x14ac:dyDescent="0.45">
      <c r="A34" s="1">
        <v>9.5</v>
      </c>
      <c r="B34" s="9">
        <v>121235.576</v>
      </c>
      <c r="C34" s="2">
        <f>'EMS 기본 요율표'!E29*(1-'CJ-EMS 국가별 할인 Table'!$B$8+'CJ-EMS 국가별 할인 Table'!$M$8)+('CJ-EMS 국가별 할인 Table'!C$9*'CJ-EMS 국가별 할인 Table'!$A34)</f>
        <v>57950</v>
      </c>
      <c r="D34" s="2">
        <f>'EMS 기본 요율표'!J29*(1-'CJ-EMS 국가별 할인 Table'!$B$8+'CJ-EMS 국가별 할인 Table'!$M$8)+('CJ-EMS 국가별 할인 Table'!D$9*'CJ-EMS 국가별 할인 Table'!$A34)</f>
        <v>59225</v>
      </c>
      <c r="E34" s="2">
        <f>'EMS 기본 요율표'!O29*(1-'CJ-EMS 국가별 할인 Table'!$B$8+'CJ-EMS 국가별 할인 Table'!$M$8)+('CJ-EMS 국가별 할인 Table'!E$9*'CJ-EMS 국가별 할인 Table'!$A34)</f>
        <v>69675</v>
      </c>
      <c r="F34" s="2">
        <f>'EMS 기본 요율표'!I29*(1-'CJ-EMS 국가별 할인 Table'!$B$8+'CJ-EMS 국가별 할인 Table'!$M$8)+('CJ-EMS 국가별 할인 Table'!F$9*'CJ-EMS 국가별 할인 Table'!$A34)</f>
        <v>66600</v>
      </c>
      <c r="G34" s="2">
        <f>'EMS 기본 요율표'!K29*(1-'CJ-EMS 국가별 할인 Table'!$B$8+'CJ-EMS 국가별 할인 Table'!$M$8)+('CJ-EMS 국가별 할인 Table'!G$9*'CJ-EMS 국가별 할인 Table'!$A34)</f>
        <v>69400</v>
      </c>
      <c r="H34" s="2">
        <f>'EMS 기본 요율표'!Q29*(1-'CJ-EMS 국가별 할인 Table'!$B$8+'CJ-EMS 국가별 할인 Table'!$M$8)+('CJ-EMS 국가별 할인 Table'!H$9*'CJ-EMS 국가별 할인 Table'!$A34)</f>
        <v>60850</v>
      </c>
      <c r="I34" s="2">
        <f>'EMS 기본 요율표'!R29*(1-'CJ-EMS 국가별 할인 Table'!$B$8+'CJ-EMS 국가별 할인 Table'!$M$8)+('CJ-EMS 국가별 할인 Table'!I$9*'CJ-EMS 국가별 할인 Table'!$A34)</f>
        <v>60475</v>
      </c>
      <c r="J34" s="2">
        <f>'EMS 기본 요율표'!T29*(1-'CJ-EMS 국가별 할인 Table'!$B$8+'CJ-EMS 국가별 할인 Table'!$M$8)+('CJ-EMS 국가별 할인 Table'!J$9*'CJ-EMS 국가별 할인 Table'!$A34)</f>
        <v>163175</v>
      </c>
      <c r="K34" s="2">
        <f>'EMS 기본 요율표'!N29*(1-'CJ-EMS 국가별 할인 Table'!$B$8+'CJ-EMS 국가별 할인 Table'!$M$8)+('CJ-EMS 국가별 할인 Table'!K$9*'CJ-EMS 국가별 할인 Table'!$A34)</f>
        <v>136225</v>
      </c>
      <c r="L34" s="2">
        <f>'EMS 기본 요율표'!C29*(1-'CJ-EMS 국가별 할인 Table'!$B$8+'CJ-EMS 국가별 할인 Table'!$M$8)+('CJ-EMS 국가별 할인 Table'!L$9*'CJ-EMS 국가별 할인 Table'!$A34)</f>
        <v>187300</v>
      </c>
      <c r="M34" s="2">
        <f>'EMS 기본 요율표'!D29*(1-'CJ-EMS 국가별 할인 Table'!$B$8+'CJ-EMS 국가별 할인 Table'!$M$8)+('CJ-EMS 국가별 할인 Table'!M$9*'CJ-EMS 국가별 할인 Table'!$A34)</f>
        <v>126175</v>
      </c>
      <c r="N34" s="2">
        <f>'EMS 기본 요율표'!F29*(1-'CJ-EMS 국가별 할인 Table'!$B$8+'CJ-EMS 국가별 할인 Table'!$M$8)+('CJ-EMS 국가별 할인 Table'!N$9*'CJ-EMS 국가별 할인 Table'!$A34)</f>
        <v>105650</v>
      </c>
      <c r="O34" s="2">
        <f>'EMS 기본 요율표'!G29*(1-'CJ-EMS 국가별 할인 Table'!$B$8+'CJ-EMS 국가별 할인 Table'!$M$8)+('CJ-EMS 국가별 할인 Table'!O$9*'CJ-EMS 국가별 할인 Table'!$A34)</f>
        <v>119100</v>
      </c>
      <c r="P34" s="2">
        <f>'EMS 기본 요율표'!H29*(1-'CJ-EMS 국가별 할인 Table'!$B$8+'CJ-EMS 국가별 할인 Table'!$M$8)+('CJ-EMS 국가별 할인 Table'!P$9*'CJ-EMS 국가별 할인 Table'!$A34)</f>
        <v>53700</v>
      </c>
      <c r="Q34" s="9">
        <v>121235.576</v>
      </c>
      <c r="R34" s="2">
        <f>'EMS 기본 요율표'!M29*(1-'CJ-EMS 국가별 할인 Table'!$B$8+'CJ-EMS 국가별 할인 Table'!$M$8)+('CJ-EMS 국가별 할인 Table'!R$9*'CJ-EMS 국가별 할인 Table'!$A34)</f>
        <v>61200</v>
      </c>
      <c r="S34" s="2">
        <f>'EMS 기본 요율표'!P29*(1-'CJ-EMS 국가별 할인 Table'!$B$8+'CJ-EMS 국가별 할인 Table'!$M$8)+('CJ-EMS 국가별 할인 Table'!S$9*'CJ-EMS 국가별 할인 Table'!$A34)</f>
        <v>127575</v>
      </c>
      <c r="T34" s="2">
        <f>'EMS 기본 요율표'!S29*(1-'CJ-EMS 국가별 할인 Table'!$B$8+'CJ-EMS 국가별 할인 Table'!$M$8)+('CJ-EMS 국가별 할인 Table'!T$9*'CJ-EMS 국가별 할인 Table'!$A34)</f>
        <v>126175</v>
      </c>
      <c r="U34" s="2">
        <f>'EMS 기본 요율표'!U29*(1-'CJ-EMS 국가별 할인 Table'!$B$8+'CJ-EMS 국가별 할인 Table'!$M$8)+('CJ-EMS 국가별 할인 Table'!U$9*'CJ-EMS 국가별 할인 Table'!$A34)</f>
        <v>51350</v>
      </c>
      <c r="V34" s="2">
        <f>'EMS 기본 요율표'!V29*(1-'CJ-EMS 국가별 할인 Table'!$B$8+'CJ-EMS 국가별 할인 Table'!$M$8)+('CJ-EMS 국가별 할인 Table'!V$9*'CJ-EMS 국가별 할인 Table'!$A34)</f>
        <v>82125</v>
      </c>
      <c r="W34" s="2">
        <f>'EMS 기본 요율표'!W29*(1-'CJ-EMS 국가별 할인 Table'!$B$8+'CJ-EMS 국가별 할인 Table'!$M$8)+('CJ-EMS 국가별 할인 Table'!W$9*'CJ-EMS 국가별 할인 Table'!$A34)</f>
        <v>58375</v>
      </c>
      <c r="X34" s="2">
        <f>'EMS 기본 요율표'!X29*(1-'CJ-EMS 국가별 할인 Table'!$B$8+'CJ-EMS 국가별 할인 Table'!$M$8)+('CJ-EMS 국가별 할인 Table'!X$9*'CJ-EMS 국가별 할인 Table'!$A34)</f>
        <v>73675</v>
      </c>
      <c r="Y34" s="2">
        <f>'EMS 기본 요율표'!Y29*(1-'CJ-EMS 국가별 할인 Table'!$B$8+'CJ-EMS 국가별 할인 Table'!$M$8)+('CJ-EMS 국가별 할인 Table'!Y$9*'CJ-EMS 국가별 할인 Table'!$A34)</f>
        <v>105975</v>
      </c>
      <c r="Z34" s="2">
        <f>'EMS 기본 요율표'!Z29*(1-'CJ-EMS 국가별 할인 Table'!$B$8+'CJ-EMS 국가별 할인 Table'!$M$8)+('CJ-EMS 국가별 할인 Table'!Z$9*'CJ-EMS 국가별 할인 Table'!$A34)</f>
        <v>109775</v>
      </c>
      <c r="AA34" s="2">
        <f>'EMS 기본 요율표'!AA29*(1-'CJ-EMS 국가별 할인 Table'!$B$8+'CJ-EMS 국가별 할인 Table'!$M$8)+('CJ-EMS 국가별 할인 Table'!AA$9*'CJ-EMS 국가별 할인 Table'!$A34)</f>
        <v>140775</v>
      </c>
      <c r="AB34" s="2">
        <f>'EMS 기본 요율표'!AB29*(1-'CJ-EMS 국가별 할인 Table'!$B$8+'CJ-EMS 국가별 할인 Table'!$M$8)+('CJ-EMS 국가별 할인 Table'!AB$9*'CJ-EMS 국가별 할인 Table'!$A34)</f>
        <v>137925</v>
      </c>
      <c r="AC34" s="2">
        <f>'EMS 기본 요율표'!AC29*(1-'CJ-EMS 국가별 할인 Table'!$B$8+'CJ-EMS 국가별 할인 Table'!$M$8)+('CJ-EMS 국가별 할인 Table'!AC$9*'CJ-EMS 국가별 할인 Table'!$A34)</f>
        <v>133175</v>
      </c>
      <c r="AD34" s="2">
        <f>'EMS 기본 요율표'!AD29*(1-'CJ-EMS 국가별 할인 Table'!$B$8+'CJ-EMS 국가별 할인 Table'!$M$8)+('CJ-EMS 국가별 할인 Table'!AD$9*'CJ-EMS 국가별 할인 Table'!$A34)</f>
        <v>144575</v>
      </c>
      <c r="AE34" s="2">
        <f>'EMS 기본 요율표'!AE29*(1-'CJ-EMS 국가별 할인 Table'!$B$8+'CJ-EMS 국가별 할인 Table'!$M$8)+('CJ-EMS 국가별 할인 Table'!AE$9*'CJ-EMS 국가별 할인 Table'!$A34)</f>
        <v>134125</v>
      </c>
      <c r="AF34" s="2">
        <f>'EMS 기본 요율표'!AF29*(1-'CJ-EMS 국가별 할인 Table'!$B$8+'CJ-EMS 국가별 할인 Table'!$M$8)+('CJ-EMS 국가별 할인 Table'!AF$9*'CJ-EMS 국가별 할인 Table'!$A34)</f>
        <v>159775</v>
      </c>
      <c r="AG34" s="2">
        <f>'EMS 기본 요율표'!AG29*(1-'CJ-EMS 국가별 할인 Table'!$B$8+'CJ-EMS 국가별 할인 Table'!$M$8)+('CJ-EMS 국가별 할인 Table'!AG$9*'CJ-EMS 국가별 할인 Table'!$A34)</f>
        <v>150275</v>
      </c>
      <c r="AH34" s="2">
        <f>'EMS 기본 요율표'!AH29*(1-'CJ-EMS 국가별 할인 Table'!$B$8+'CJ-EMS 국가별 할인 Table'!$M$8)+('CJ-EMS 국가별 할인 Table'!AH$9*'CJ-EMS 국가별 할인 Table'!$A34)</f>
        <v>138875</v>
      </c>
      <c r="AI34" s="2">
        <f>'EMS 기본 요율표'!AI29*(1-'CJ-EMS 국가별 할인 Table'!$B$8+'CJ-EMS 국가별 할인 Table'!$M$8)+('CJ-EMS 국가별 할인 Table'!AI$9*'CJ-EMS 국가별 할인 Table'!$A34)</f>
        <v>131275</v>
      </c>
      <c r="AJ34" s="2">
        <f>'EMS 기본 요율표'!AJ29*(1-'CJ-EMS 국가별 할인 Table'!$B$8+'CJ-EMS 국가별 할인 Table'!$M$8)+('CJ-EMS 국가별 할인 Table'!AJ$9*'CJ-EMS 국가별 할인 Table'!$A34)</f>
        <v>143625</v>
      </c>
      <c r="AK34" s="2">
        <f>'EMS 기본 요율표'!AK29*(1-'CJ-EMS 국가별 할인 Table'!$B$8+'CJ-EMS 국가별 할인 Table'!$M$8)+('CJ-EMS 국가별 할인 Table'!AK$9*'CJ-EMS 국가별 할인 Table'!$A34)</f>
        <v>143625</v>
      </c>
      <c r="AL34" s="2">
        <f>'EMS 기본 요율표'!AL29*(1-'CJ-EMS 국가별 할인 Table'!$B$8+'CJ-EMS 국가별 할인 Table'!$M$8)+('CJ-EMS 국가별 할인 Table'!AL$9*'CJ-EMS 국가별 할인 Table'!$A34)</f>
        <v>154075</v>
      </c>
      <c r="AM34" s="2">
        <f>'EMS 기본 요율표'!AM29*(1-'CJ-EMS 국가별 할인 Table'!$B$8+'CJ-EMS 국가별 할인 Table'!$M$8)+('CJ-EMS 국가별 할인 Table'!AM$9*'CJ-EMS 국가별 할인 Table'!$A34)</f>
        <v>127475</v>
      </c>
      <c r="AN34" s="2">
        <f>'EMS 기본 요율표'!AN29*(1-'CJ-EMS 국가별 할인 Table'!$B$8+'CJ-EMS 국가별 할인 Table'!$M$8)+('CJ-EMS 국가별 할인 Table'!AN$9*'CJ-EMS 국가별 할인 Table'!$A34)</f>
        <v>142675</v>
      </c>
      <c r="AO34" s="2">
        <f>'EMS 기본 요율표'!AO29*(1-'CJ-EMS 국가별 할인 Table'!$B$8+'CJ-EMS 국가별 할인 Table'!$M$8)+('CJ-EMS 국가별 할인 Table'!AO$9*'CJ-EMS 국가별 할인 Table'!$A34)</f>
        <v>146475</v>
      </c>
      <c r="AP34" s="2">
        <f>'EMS 기본 요율표'!AP29*(1-'CJ-EMS 국가별 할인 Table'!$B$8+'CJ-EMS 국가별 할인 Table'!$M$8)+('CJ-EMS 국가별 할인 Table'!AP$9*'CJ-EMS 국가별 할인 Table'!$A34)</f>
        <v>143625</v>
      </c>
      <c r="AQ34" s="2">
        <f>'EMS 기본 요율표'!AQ29*(1-'CJ-EMS 국가별 할인 Table'!$B$8+'CJ-EMS 국가별 할인 Table'!$M$8)+('CJ-EMS 국가별 할인 Table'!AQ$9*'CJ-EMS 국가별 할인 Table'!$A34)</f>
        <v>145525</v>
      </c>
      <c r="AR34" s="2">
        <f>'EMS 기본 요율표'!AR29*(1-'CJ-EMS 국가별 할인 Table'!$B$8+'CJ-EMS 국가별 할인 Table'!$M$8)+('CJ-EMS 국가별 할인 Table'!AR$9*'CJ-EMS 국가별 할인 Table'!$A34)</f>
        <v>144575</v>
      </c>
      <c r="AS34" s="2">
        <f>'EMS 기본 요율표'!AS29*(1-'CJ-EMS 국가별 할인 Table'!$B$8+'CJ-EMS 국가별 할인 Table'!$M$8)+('CJ-EMS 국가별 할인 Table'!AS$9*'CJ-EMS 국가별 할인 Table'!$A34)</f>
        <v>115125</v>
      </c>
      <c r="AT34" s="2">
        <f>'EMS 기본 요율표'!AT29*(1-'CJ-EMS 국가별 할인 Table'!$B$8+'CJ-EMS 국가별 할인 Table'!$M$8)+('CJ-EMS 국가별 할인 Table'!AT$9*'CJ-EMS 국가별 할인 Table'!$A34)</f>
        <v>156925</v>
      </c>
      <c r="AU34" s="2">
        <f>'EMS 기본 요율표'!AU29*(1-'CJ-EMS 국가별 할인 Table'!$B$8+'CJ-EMS 국가별 할인 Table'!$M$8)+('CJ-EMS 국가별 할인 Table'!AU$9*'CJ-EMS 국가별 할인 Table'!$A34)</f>
        <v>134125</v>
      </c>
      <c r="AV34" s="2">
        <f>'EMS 기본 요율표'!AV29*(1-'CJ-EMS 국가별 할인 Table'!$B$8+'CJ-EMS 국가별 할인 Table'!$M$8)+('CJ-EMS 국가별 할인 Table'!AV$9*'CJ-EMS 국가별 할인 Table'!$A34)</f>
        <v>201025</v>
      </c>
      <c r="AW34" s="2">
        <f>'EMS 기본 요율표'!AW29*(1-'CJ-EMS 국가별 할인 Table'!$B$8+'CJ-EMS 국가별 할인 Table'!$M$8)+('CJ-EMS 국가별 할인 Table'!AW$9*'CJ-EMS 국가별 할인 Table'!$A34)</f>
        <v>212425</v>
      </c>
      <c r="AX34" s="2">
        <f>'EMS 기본 요율표'!AX29*(1-'CJ-EMS 국가별 할인 Table'!$B$8+'CJ-EMS 국가별 할인 Table'!$M$8)+('CJ-EMS 국가별 할인 Table'!AX$9*'CJ-EMS 국가별 할인 Table'!$A34)</f>
        <v>194375</v>
      </c>
    </row>
    <row r="35" spans="1:50" ht="18" thickBot="1" x14ac:dyDescent="0.45">
      <c r="A35" s="1">
        <v>10</v>
      </c>
      <c r="B35" s="9">
        <v>125643.11199999999</v>
      </c>
      <c r="C35" s="2">
        <f>'EMS 기본 요율표'!E30*(1-'CJ-EMS 국가별 할인 Table'!$B$8+'CJ-EMS 국가별 할인 Table'!$M$8)+('CJ-EMS 국가별 할인 Table'!C$9*'CJ-EMS 국가별 할인 Table'!$A35)</f>
        <v>59725</v>
      </c>
      <c r="D35" s="2">
        <f>'EMS 기본 요율표'!J30*(1-'CJ-EMS 국가별 할인 Table'!$B$8+'CJ-EMS 국가별 할인 Table'!$M$8)+('CJ-EMS 국가별 할인 Table'!D$9*'CJ-EMS 국가별 할인 Table'!$A35)</f>
        <v>61000</v>
      </c>
      <c r="E35" s="2">
        <f>'EMS 기본 요율표'!O30*(1-'CJ-EMS 국가별 할인 Table'!$B$8+'CJ-EMS 국가별 할인 Table'!$M$8)+('CJ-EMS 국가별 할인 Table'!E$9*'CJ-EMS 국가별 할인 Table'!$A35)</f>
        <v>72850</v>
      </c>
      <c r="F35" s="2">
        <f>'EMS 기본 요율표'!I30*(1-'CJ-EMS 국가별 할인 Table'!$B$8+'CJ-EMS 국가별 할인 Table'!$M$8)+('CJ-EMS 국가별 할인 Table'!F$9*'CJ-EMS 국가별 할인 Table'!$A35)</f>
        <v>69725</v>
      </c>
      <c r="G35" s="2">
        <f>'EMS 기본 요율표'!K30*(1-'CJ-EMS 국가별 할인 Table'!$B$8+'CJ-EMS 국가별 할인 Table'!$M$8)+('CJ-EMS 국가별 할인 Table'!G$9*'CJ-EMS 국가별 할인 Table'!$A35)</f>
        <v>72225</v>
      </c>
      <c r="H35" s="2">
        <f>'EMS 기본 요율표'!Q30*(1-'CJ-EMS 국가별 할인 Table'!$B$8+'CJ-EMS 국가별 할인 Table'!$M$8)+('CJ-EMS 국가별 할인 Table'!H$9*'CJ-EMS 국가별 할인 Table'!$A35)</f>
        <v>63650</v>
      </c>
      <c r="I35" s="2">
        <f>'EMS 기본 요율표'!R30*(1-'CJ-EMS 국가별 할인 Table'!$B$8+'CJ-EMS 국가별 할인 Table'!$M$8)+('CJ-EMS 국가별 할인 Table'!I$9*'CJ-EMS 국가별 할인 Table'!$A35)</f>
        <v>63300</v>
      </c>
      <c r="J35" s="2">
        <f>'EMS 기본 요율표'!T30*(1-'CJ-EMS 국가별 할인 Table'!$B$8+'CJ-EMS 국가별 할인 Table'!$M$8)+('CJ-EMS 국가별 할인 Table'!J$9*'CJ-EMS 국가별 할인 Table'!$A35)</f>
        <v>170600</v>
      </c>
      <c r="K35" s="2">
        <f>'EMS 기본 요율표'!N30*(1-'CJ-EMS 국가별 할인 Table'!$B$8+'CJ-EMS 국가별 할인 Table'!$M$8)+('CJ-EMS 국가별 할인 Table'!K$9*'CJ-EMS 국가별 할인 Table'!$A35)</f>
        <v>141225</v>
      </c>
      <c r="L35" s="2">
        <f>'EMS 기본 요율표'!C30*(1-'CJ-EMS 국가별 할인 Table'!$B$8+'CJ-EMS 국가별 할인 Table'!$M$8)+('CJ-EMS 국가별 할인 Table'!L$9*'CJ-EMS 국가별 할인 Table'!$A35)</f>
        <v>196800</v>
      </c>
      <c r="M35" s="2">
        <f>'EMS 기본 요율표'!D30*(1-'CJ-EMS 국가별 할인 Table'!$B$8+'CJ-EMS 국가별 할인 Table'!$M$8)+('CJ-EMS 국가별 할인 Table'!M$9*'CJ-EMS 국가별 할인 Table'!$A35)</f>
        <v>131675</v>
      </c>
      <c r="N35" s="2">
        <f>'EMS 기본 요율표'!F30*(1-'CJ-EMS 국가별 할인 Table'!$B$8+'CJ-EMS 국가별 할인 Table'!$M$8)+('CJ-EMS 국가별 할인 Table'!N$9*'CJ-EMS 국가별 할인 Table'!$A35)</f>
        <v>110875</v>
      </c>
      <c r="O35" s="2">
        <f>'EMS 기본 요율표'!G30*(1-'CJ-EMS 국가별 할인 Table'!$B$8+'CJ-EMS 국가별 할인 Table'!$M$8)+('CJ-EMS 국가별 할인 Table'!O$9*'CJ-EMS 국가별 할인 Table'!$A35)</f>
        <v>124675</v>
      </c>
      <c r="P35" s="2">
        <f>'EMS 기본 요율표'!H30*(1-'CJ-EMS 국가별 할인 Table'!$B$8+'CJ-EMS 국가별 할인 Table'!$M$8)+('CJ-EMS 국가별 할인 Table'!P$9*'CJ-EMS 국가별 할인 Table'!$A35)</f>
        <v>55900</v>
      </c>
      <c r="Q35" s="9">
        <v>125643.11199999999</v>
      </c>
      <c r="R35" s="2">
        <f>'EMS 기본 요율표'!M30*(1-'CJ-EMS 국가별 할인 Table'!$B$8+'CJ-EMS 국가별 할인 Table'!$M$8)+('CJ-EMS 국가별 할인 Table'!R$9*'CJ-EMS 국가별 할인 Table'!$A35)</f>
        <v>63750</v>
      </c>
      <c r="S35" s="2">
        <f>'EMS 기본 요율표'!P30*(1-'CJ-EMS 국가별 할인 Table'!$B$8+'CJ-EMS 국가별 할인 Table'!$M$8)+('CJ-EMS 국가별 할인 Table'!S$9*'CJ-EMS 국가별 할인 Table'!$A35)</f>
        <v>133350</v>
      </c>
      <c r="T35" s="2">
        <f>'EMS 기본 요율표'!S30*(1-'CJ-EMS 국가별 할인 Table'!$B$8+'CJ-EMS 국가별 할인 Table'!$M$8)+('CJ-EMS 국가별 할인 Table'!T$9*'CJ-EMS 국가별 할인 Table'!$A35)</f>
        <v>131675</v>
      </c>
      <c r="U35" s="2">
        <f>'EMS 기본 요율표'!U30*(1-'CJ-EMS 국가별 할인 Table'!$B$8+'CJ-EMS 국가별 할인 Table'!$M$8)+('CJ-EMS 국가별 할인 Table'!U$9*'CJ-EMS 국가별 할인 Table'!$A35)</f>
        <v>53650</v>
      </c>
      <c r="V35" s="2">
        <f>'EMS 기본 요율표'!V30*(1-'CJ-EMS 국가별 할인 Table'!$B$8+'CJ-EMS 국가별 할인 Table'!$M$8)+('CJ-EMS 국가별 할인 Table'!V$9*'CJ-EMS 국가별 할인 Table'!$A35)</f>
        <v>86000</v>
      </c>
      <c r="W35" s="2">
        <f>'EMS 기본 요율표'!W30*(1-'CJ-EMS 국가별 할인 Table'!$B$8+'CJ-EMS 국가별 할인 Table'!$M$8)+('CJ-EMS 국가별 할인 Table'!W$9*'CJ-EMS 국가별 할인 Table'!$A35)</f>
        <v>61000</v>
      </c>
      <c r="X35" s="2">
        <f>'EMS 기본 요율표'!X30*(1-'CJ-EMS 국가별 할인 Table'!$B$8+'CJ-EMS 국가별 할인 Table'!$M$8)+('CJ-EMS 국가별 할인 Table'!X$9*'CJ-EMS 국가별 할인 Table'!$A35)</f>
        <v>78425</v>
      </c>
      <c r="Y35" s="2">
        <f>'EMS 기본 요율표'!Y30*(1-'CJ-EMS 국가별 할인 Table'!$B$8+'CJ-EMS 국가별 할인 Table'!$M$8)+('CJ-EMS 국가별 할인 Table'!Y$9*'CJ-EMS 국가별 할인 Table'!$A35)</f>
        <v>112425</v>
      </c>
      <c r="Z35" s="2">
        <f>'EMS 기본 요율표'!Z30*(1-'CJ-EMS 국가별 할인 Table'!$B$8+'CJ-EMS 국가별 할인 Table'!$M$8)+('CJ-EMS 국가별 할인 Table'!Z$9*'CJ-EMS 국가별 할인 Table'!$A35)</f>
        <v>116425</v>
      </c>
      <c r="AA35" s="2">
        <f>'EMS 기본 요율표'!AA30*(1-'CJ-EMS 국가별 할인 Table'!$B$8+'CJ-EMS 국가별 할인 Table'!$M$8)+('CJ-EMS 국가별 할인 Table'!AA$9*'CJ-EMS 국가별 할인 Table'!$A35)</f>
        <v>147625</v>
      </c>
      <c r="AB35" s="2">
        <f>'EMS 기본 요율표'!AB30*(1-'CJ-EMS 국가별 할인 Table'!$B$8+'CJ-EMS 국가별 할인 Table'!$M$8)+('CJ-EMS 국가별 할인 Table'!AB$9*'CJ-EMS 국가별 할인 Table'!$A35)</f>
        <v>144625</v>
      </c>
      <c r="AC35" s="2">
        <f>'EMS 기본 요율표'!AC30*(1-'CJ-EMS 국가별 할인 Table'!$B$8+'CJ-EMS 국가별 할인 Table'!$M$8)+('CJ-EMS 국가별 할인 Table'!AC$9*'CJ-EMS 국가별 할인 Table'!$A35)</f>
        <v>139625</v>
      </c>
      <c r="AD35" s="2">
        <f>'EMS 기본 요율표'!AD30*(1-'CJ-EMS 국가별 할인 Table'!$B$8+'CJ-EMS 국가별 할인 Table'!$M$8)+('CJ-EMS 국가별 할인 Table'!AD$9*'CJ-EMS 국가별 할인 Table'!$A35)</f>
        <v>151625</v>
      </c>
      <c r="AE35" s="2">
        <f>'EMS 기본 요율표'!AE30*(1-'CJ-EMS 국가별 할인 Table'!$B$8+'CJ-EMS 국가별 할인 Table'!$M$8)+('CJ-EMS 국가별 할인 Table'!AE$9*'CJ-EMS 국가별 할인 Table'!$A35)</f>
        <v>140625</v>
      </c>
      <c r="AF35" s="2">
        <f>'EMS 기본 요율표'!AF30*(1-'CJ-EMS 국가별 할인 Table'!$B$8+'CJ-EMS 국가별 할인 Table'!$M$8)+('CJ-EMS 국가별 할인 Table'!AF$9*'CJ-EMS 국가별 할인 Table'!$A35)</f>
        <v>167625</v>
      </c>
      <c r="AG35" s="2">
        <f>'EMS 기본 요율표'!AG30*(1-'CJ-EMS 국가별 할인 Table'!$B$8+'CJ-EMS 국가별 할인 Table'!$M$8)+('CJ-EMS 국가별 할인 Table'!AG$9*'CJ-EMS 국가별 할인 Table'!$A35)</f>
        <v>157625</v>
      </c>
      <c r="AH35" s="2">
        <f>'EMS 기본 요율표'!AH30*(1-'CJ-EMS 국가별 할인 Table'!$B$8+'CJ-EMS 국가별 할인 Table'!$M$8)+('CJ-EMS 국가별 할인 Table'!AH$9*'CJ-EMS 국가별 할인 Table'!$A35)</f>
        <v>145625</v>
      </c>
      <c r="AI35" s="2">
        <f>'EMS 기본 요율표'!AI30*(1-'CJ-EMS 국가별 할인 Table'!$B$8+'CJ-EMS 국가별 할인 Table'!$M$8)+('CJ-EMS 국가별 할인 Table'!AI$9*'CJ-EMS 국가별 할인 Table'!$A35)</f>
        <v>137625</v>
      </c>
      <c r="AJ35" s="2">
        <f>'EMS 기본 요율표'!AJ30*(1-'CJ-EMS 국가별 할인 Table'!$B$8+'CJ-EMS 국가별 할인 Table'!$M$8)+('CJ-EMS 국가별 할인 Table'!AJ$9*'CJ-EMS 국가별 할인 Table'!$A35)</f>
        <v>150625</v>
      </c>
      <c r="AK35" s="2">
        <f>'EMS 기본 요율표'!AK30*(1-'CJ-EMS 국가별 할인 Table'!$B$8+'CJ-EMS 국가별 할인 Table'!$M$8)+('CJ-EMS 국가별 할인 Table'!AK$9*'CJ-EMS 국가별 할인 Table'!$A35)</f>
        <v>150625</v>
      </c>
      <c r="AL35" s="2">
        <f>'EMS 기본 요율표'!AL30*(1-'CJ-EMS 국가별 할인 Table'!$B$8+'CJ-EMS 국가별 할인 Table'!$M$8)+('CJ-EMS 국가별 할인 Table'!AL$9*'CJ-EMS 국가별 할인 Table'!$A35)</f>
        <v>161625</v>
      </c>
      <c r="AM35" s="2">
        <f>'EMS 기본 요율표'!AM30*(1-'CJ-EMS 국가별 할인 Table'!$B$8+'CJ-EMS 국가별 할인 Table'!$M$8)+('CJ-EMS 국가별 할인 Table'!AM$9*'CJ-EMS 국가별 할인 Table'!$A35)</f>
        <v>133625</v>
      </c>
      <c r="AN35" s="2">
        <f>'EMS 기본 요율표'!AN30*(1-'CJ-EMS 국가별 할인 Table'!$B$8+'CJ-EMS 국가별 할인 Table'!$M$8)+('CJ-EMS 국가별 할인 Table'!AN$9*'CJ-EMS 국가별 할인 Table'!$A35)</f>
        <v>149625</v>
      </c>
      <c r="AO35" s="2">
        <f>'EMS 기본 요율표'!AO30*(1-'CJ-EMS 국가별 할인 Table'!$B$8+'CJ-EMS 국가별 할인 Table'!$M$8)+('CJ-EMS 국가별 할인 Table'!AO$9*'CJ-EMS 국가별 할인 Table'!$A35)</f>
        <v>153625</v>
      </c>
      <c r="AP35" s="2">
        <f>'EMS 기본 요율표'!AP30*(1-'CJ-EMS 국가별 할인 Table'!$B$8+'CJ-EMS 국가별 할인 Table'!$M$8)+('CJ-EMS 국가별 할인 Table'!AP$9*'CJ-EMS 국가별 할인 Table'!$A35)</f>
        <v>150625</v>
      </c>
      <c r="AQ35" s="2">
        <f>'EMS 기본 요율표'!AQ30*(1-'CJ-EMS 국가별 할인 Table'!$B$8+'CJ-EMS 국가별 할인 Table'!$M$8)+('CJ-EMS 국가별 할인 Table'!AQ$9*'CJ-EMS 국가별 할인 Table'!$A35)</f>
        <v>152625</v>
      </c>
      <c r="AR35" s="2">
        <f>'EMS 기본 요율표'!AR30*(1-'CJ-EMS 국가별 할인 Table'!$B$8+'CJ-EMS 국가별 할인 Table'!$M$8)+('CJ-EMS 국가별 할인 Table'!AR$9*'CJ-EMS 국가별 할인 Table'!$A35)</f>
        <v>151625</v>
      </c>
      <c r="AS35" s="2">
        <f>'EMS 기본 요율표'!AS30*(1-'CJ-EMS 국가별 할인 Table'!$B$8+'CJ-EMS 국가별 할인 Table'!$M$8)+('CJ-EMS 국가별 할인 Table'!AS$9*'CJ-EMS 국가별 할인 Table'!$A35)</f>
        <v>120625</v>
      </c>
      <c r="AT35" s="2">
        <f>'EMS 기본 요율표'!AT30*(1-'CJ-EMS 국가별 할인 Table'!$B$8+'CJ-EMS 국가별 할인 Table'!$M$8)+('CJ-EMS 국가별 할인 Table'!AT$9*'CJ-EMS 국가별 할인 Table'!$A35)</f>
        <v>164625</v>
      </c>
      <c r="AU35" s="2">
        <f>'EMS 기본 요율표'!AU30*(1-'CJ-EMS 국가별 할인 Table'!$B$8+'CJ-EMS 국가별 할인 Table'!$M$8)+('CJ-EMS 국가별 할인 Table'!AU$9*'CJ-EMS 국가별 할인 Table'!$A35)</f>
        <v>140625</v>
      </c>
      <c r="AV35" s="2">
        <f>'EMS 기본 요율표'!AV30*(1-'CJ-EMS 국가별 할인 Table'!$B$8+'CJ-EMS 국가별 할인 Table'!$M$8)+('CJ-EMS 국가별 할인 Table'!AV$9*'CJ-EMS 국가별 할인 Table'!$A35)</f>
        <v>211225</v>
      </c>
      <c r="AW35" s="2">
        <f>'EMS 기본 요율표'!AW30*(1-'CJ-EMS 국가별 할인 Table'!$B$8+'CJ-EMS 국가별 할인 Table'!$M$8)+('CJ-EMS 국가별 할인 Table'!AW$9*'CJ-EMS 국가별 할인 Table'!$A35)</f>
        <v>223225</v>
      </c>
      <c r="AX35" s="2">
        <f>'EMS 기본 요율표'!AX30*(1-'CJ-EMS 국가별 할인 Table'!$B$8+'CJ-EMS 국가별 할인 Table'!$M$8)+('CJ-EMS 국가별 할인 Table'!AX$9*'CJ-EMS 국가별 할인 Table'!$A35)</f>
        <v>204225</v>
      </c>
    </row>
    <row r="36" spans="1:50" ht="18" thickBot="1" x14ac:dyDescent="0.45">
      <c r="A36" s="1">
        <v>10.5</v>
      </c>
      <c r="B36" s="9">
        <v>129415.664</v>
      </c>
      <c r="C36" s="2">
        <f>'EMS 기본 요율표'!E31*(1-'CJ-EMS 국가별 할인 Table'!$B$8+'CJ-EMS 국가별 할인 Table'!$M$8)+('CJ-EMS 국가별 할인 Table'!C$9*'CJ-EMS 국가별 할인 Table'!$A36)</f>
        <v>61500</v>
      </c>
      <c r="D36" s="2">
        <f>'EMS 기본 요율표'!J31*(1-'CJ-EMS 국가별 할인 Table'!$B$8+'CJ-EMS 국가별 할인 Table'!$M$8)+('CJ-EMS 국가별 할인 Table'!D$9*'CJ-EMS 국가별 할인 Table'!$A36)</f>
        <v>63200</v>
      </c>
      <c r="E36" s="2">
        <f>'EMS 기본 요율표'!O31*(1-'CJ-EMS 국가별 할인 Table'!$B$8+'CJ-EMS 국가별 할인 Table'!$M$8)+('CJ-EMS 국가별 할인 Table'!E$9*'CJ-EMS 국가별 할인 Table'!$A36)</f>
        <v>76025</v>
      </c>
      <c r="F36" s="2">
        <f>'EMS 기본 요율표'!I31*(1-'CJ-EMS 국가별 할인 Table'!$B$8+'CJ-EMS 국가별 할인 Table'!$M$8)+('CJ-EMS 국가별 할인 Table'!F$9*'CJ-EMS 국가별 할인 Table'!$A36)</f>
        <v>73275</v>
      </c>
      <c r="G36" s="2">
        <f>'EMS 기본 요율표'!K31*(1-'CJ-EMS 국가별 할인 Table'!$B$8+'CJ-EMS 국가별 할인 Table'!$M$8)+('CJ-EMS 국가별 할인 Table'!G$9*'CJ-EMS 국가별 할인 Table'!$A36)</f>
        <v>75475</v>
      </c>
      <c r="H36" s="2">
        <f>'EMS 기본 요율표'!Q31*(1-'CJ-EMS 국가별 할인 Table'!$B$8+'CJ-EMS 국가별 할인 Table'!$M$8)+('CJ-EMS 국가별 할인 Table'!H$9*'CJ-EMS 국가별 할인 Table'!$A36)</f>
        <v>66450</v>
      </c>
      <c r="I36" s="2">
        <f>'EMS 기본 요율표'!R31*(1-'CJ-EMS 국가별 할인 Table'!$B$8+'CJ-EMS 국가별 할인 Table'!$M$8)+('CJ-EMS 국가별 할인 Table'!I$9*'CJ-EMS 국가별 할인 Table'!$A36)</f>
        <v>66125</v>
      </c>
      <c r="J36" s="2">
        <f>'EMS 기본 요율표'!T31*(1-'CJ-EMS 국가별 할인 Table'!$B$8+'CJ-EMS 국가별 할인 Table'!$M$8)+('CJ-EMS 국가별 할인 Table'!J$9*'CJ-EMS 국가별 할인 Table'!$A36)</f>
        <v>178450</v>
      </c>
      <c r="K36" s="2">
        <f>'EMS 기본 요율표'!N31*(1-'CJ-EMS 국가별 할인 Table'!$B$8+'CJ-EMS 국가별 할인 Table'!$M$8)+('CJ-EMS 국가별 할인 Table'!K$9*'CJ-EMS 국가별 할인 Table'!$A36)</f>
        <v>146225</v>
      </c>
      <c r="L36" s="2">
        <f>'EMS 기본 요율표'!C31*(1-'CJ-EMS 국가별 할인 Table'!$B$8+'CJ-EMS 국가별 할인 Table'!$M$8)+('CJ-EMS 국가별 할인 Table'!L$9*'CJ-EMS 국가별 할인 Table'!$A36)</f>
        <v>206300</v>
      </c>
      <c r="M36" s="2">
        <f>'EMS 기본 요율표'!D31*(1-'CJ-EMS 국가별 할인 Table'!$B$8+'CJ-EMS 국가별 할인 Table'!$M$8)+('CJ-EMS 국가별 할인 Table'!M$9*'CJ-EMS 국가별 할인 Table'!$A36)</f>
        <v>137600</v>
      </c>
      <c r="N36" s="2">
        <f>'EMS 기본 요율표'!F31*(1-'CJ-EMS 국가별 할인 Table'!$B$8+'CJ-EMS 국가별 할인 Table'!$M$8)+('CJ-EMS 국가별 할인 Table'!N$9*'CJ-EMS 국가별 할인 Table'!$A36)</f>
        <v>115675</v>
      </c>
      <c r="O36" s="2">
        <f>'EMS 기본 요율표'!G31*(1-'CJ-EMS 국가별 할인 Table'!$B$8+'CJ-EMS 국가별 할인 Table'!$M$8)+('CJ-EMS 국가별 할인 Table'!O$9*'CJ-EMS 국가별 할인 Table'!$A36)</f>
        <v>129825</v>
      </c>
      <c r="P36" s="2">
        <f>'EMS 기본 요율표'!H31*(1-'CJ-EMS 국가별 할인 Table'!$B$8+'CJ-EMS 국가별 할인 Table'!$M$8)+('CJ-EMS 국가별 할인 Table'!P$9*'CJ-EMS 국가별 할인 Table'!$A36)</f>
        <v>58100</v>
      </c>
      <c r="Q36" s="9">
        <v>129415.664</v>
      </c>
      <c r="R36" s="2">
        <f>'EMS 기본 요율표'!M31*(1-'CJ-EMS 국가별 할인 Table'!$B$8+'CJ-EMS 국가별 할인 Table'!$M$8)+('CJ-EMS 국가별 할인 Table'!R$9*'CJ-EMS 국가별 할인 Table'!$A36)</f>
        <v>66300</v>
      </c>
      <c r="S36" s="2">
        <f>'EMS 기본 요율표'!P31*(1-'CJ-EMS 국가별 할인 Table'!$B$8+'CJ-EMS 국가별 할인 Table'!$M$8)+('CJ-EMS 국가별 할인 Table'!S$9*'CJ-EMS 국가별 할인 Table'!$A36)</f>
        <v>138700</v>
      </c>
      <c r="T36" s="2">
        <f>'EMS 기본 요율표'!S31*(1-'CJ-EMS 국가별 할인 Table'!$B$8+'CJ-EMS 국가별 할인 Table'!$M$8)+('CJ-EMS 국가별 할인 Table'!T$9*'CJ-EMS 국가별 할인 Table'!$A36)</f>
        <v>137600</v>
      </c>
      <c r="U36" s="2">
        <f>'EMS 기본 요율표'!U31*(1-'CJ-EMS 국가별 할인 Table'!$B$8+'CJ-EMS 국가별 할인 Table'!$M$8)+('CJ-EMS 국가별 할인 Table'!U$9*'CJ-EMS 국가별 할인 Table'!$A36)</f>
        <v>55950</v>
      </c>
      <c r="V36" s="2">
        <f>'EMS 기본 요율표'!V31*(1-'CJ-EMS 국가별 할인 Table'!$B$8+'CJ-EMS 국가별 할인 Table'!$M$8)+('CJ-EMS 국가별 할인 Table'!V$9*'CJ-EMS 국가별 할인 Table'!$A36)</f>
        <v>89450</v>
      </c>
      <c r="W36" s="2">
        <f>'EMS 기본 요율표'!W31*(1-'CJ-EMS 국가별 할인 Table'!$B$8+'CJ-EMS 국가별 할인 Table'!$M$8)+('CJ-EMS 국가별 할인 Table'!W$9*'CJ-EMS 국가별 할인 Table'!$A36)</f>
        <v>63200</v>
      </c>
      <c r="X36" s="2">
        <f>'EMS 기본 요율표'!X31*(1-'CJ-EMS 국가별 할인 Table'!$B$8+'CJ-EMS 국가별 할인 Table'!$M$8)+('CJ-EMS 국가별 할인 Table'!X$9*'CJ-EMS 국가별 할인 Table'!$A36)</f>
        <v>82750</v>
      </c>
      <c r="Y36" s="2">
        <f>'EMS 기본 요율표'!Y31*(1-'CJ-EMS 국가별 할인 Table'!$B$8+'CJ-EMS 국가별 할인 Table'!$M$8)+('CJ-EMS 국가별 할인 Table'!Y$9*'CJ-EMS 국가별 할인 Table'!$A36)</f>
        <v>118450</v>
      </c>
      <c r="Z36" s="2">
        <f>'EMS 기본 요율표'!Z31*(1-'CJ-EMS 국가별 할인 Table'!$B$8+'CJ-EMS 국가별 할인 Table'!$M$8)+('CJ-EMS 국가별 할인 Table'!Z$9*'CJ-EMS 국가별 할인 Table'!$A36)</f>
        <v>122650</v>
      </c>
      <c r="AA36" s="2">
        <f>'EMS 기본 요율표'!AA31*(1-'CJ-EMS 국가별 할인 Table'!$B$8+'CJ-EMS 국가별 할인 Table'!$M$8)+('CJ-EMS 국가별 할인 Table'!AA$9*'CJ-EMS 국가별 할인 Table'!$A36)</f>
        <v>154475</v>
      </c>
      <c r="AB36" s="2">
        <f>'EMS 기본 요율표'!AB31*(1-'CJ-EMS 국가별 할인 Table'!$B$8+'CJ-EMS 국가별 할인 Table'!$M$8)+('CJ-EMS 국가별 할인 Table'!AB$9*'CJ-EMS 국가별 할인 Table'!$A36)</f>
        <v>151325</v>
      </c>
      <c r="AC36" s="2">
        <f>'EMS 기본 요율표'!AC31*(1-'CJ-EMS 국가별 할인 Table'!$B$8+'CJ-EMS 국가별 할인 Table'!$M$8)+('CJ-EMS 국가별 할인 Table'!AC$9*'CJ-EMS 국가별 할인 Table'!$A36)</f>
        <v>146075</v>
      </c>
      <c r="AD36" s="2">
        <f>'EMS 기본 요율표'!AD31*(1-'CJ-EMS 국가별 할인 Table'!$B$8+'CJ-EMS 국가별 할인 Table'!$M$8)+('CJ-EMS 국가별 할인 Table'!AD$9*'CJ-EMS 국가별 할인 Table'!$A36)</f>
        <v>158675</v>
      </c>
      <c r="AE36" s="2">
        <f>'EMS 기본 요율표'!AE31*(1-'CJ-EMS 국가별 할인 Table'!$B$8+'CJ-EMS 국가별 할인 Table'!$M$8)+('CJ-EMS 국가별 할인 Table'!AE$9*'CJ-EMS 국가별 할인 Table'!$A36)</f>
        <v>147125</v>
      </c>
      <c r="AF36" s="2">
        <f>'EMS 기본 요율표'!AF31*(1-'CJ-EMS 국가별 할인 Table'!$B$8+'CJ-EMS 국가별 할인 Table'!$M$8)+('CJ-EMS 국가별 할인 Table'!AF$9*'CJ-EMS 국가별 할인 Table'!$A36)</f>
        <v>175475</v>
      </c>
      <c r="AG36" s="2">
        <f>'EMS 기본 요율표'!AG31*(1-'CJ-EMS 국가별 할인 Table'!$B$8+'CJ-EMS 국가별 할인 Table'!$M$8)+('CJ-EMS 국가별 할인 Table'!AG$9*'CJ-EMS 국가별 할인 Table'!$A36)</f>
        <v>164975</v>
      </c>
      <c r="AH36" s="2">
        <f>'EMS 기본 요율표'!AH31*(1-'CJ-EMS 국가별 할인 Table'!$B$8+'CJ-EMS 국가별 할인 Table'!$M$8)+('CJ-EMS 국가별 할인 Table'!AH$9*'CJ-EMS 국가별 할인 Table'!$A36)</f>
        <v>152375</v>
      </c>
      <c r="AI36" s="2">
        <f>'EMS 기본 요율표'!AI31*(1-'CJ-EMS 국가별 할인 Table'!$B$8+'CJ-EMS 국가별 할인 Table'!$M$8)+('CJ-EMS 국가별 할인 Table'!AI$9*'CJ-EMS 국가별 할인 Table'!$A36)</f>
        <v>143975</v>
      </c>
      <c r="AJ36" s="2">
        <f>'EMS 기본 요율표'!AJ31*(1-'CJ-EMS 국가별 할인 Table'!$B$8+'CJ-EMS 국가별 할인 Table'!$M$8)+('CJ-EMS 국가별 할인 Table'!AJ$9*'CJ-EMS 국가별 할인 Table'!$A36)</f>
        <v>157625</v>
      </c>
      <c r="AK36" s="2">
        <f>'EMS 기본 요율표'!AK31*(1-'CJ-EMS 국가별 할인 Table'!$B$8+'CJ-EMS 국가별 할인 Table'!$M$8)+('CJ-EMS 국가별 할인 Table'!AK$9*'CJ-EMS 국가별 할인 Table'!$A36)</f>
        <v>157625</v>
      </c>
      <c r="AL36" s="2">
        <f>'EMS 기본 요율표'!AL31*(1-'CJ-EMS 국가별 할인 Table'!$B$8+'CJ-EMS 국가별 할인 Table'!$M$8)+('CJ-EMS 국가별 할인 Table'!AL$9*'CJ-EMS 국가별 할인 Table'!$A36)</f>
        <v>169175</v>
      </c>
      <c r="AM36" s="2">
        <f>'EMS 기본 요율표'!AM31*(1-'CJ-EMS 국가별 할인 Table'!$B$8+'CJ-EMS 국가별 할인 Table'!$M$8)+('CJ-EMS 국가별 할인 Table'!AM$9*'CJ-EMS 국가별 할인 Table'!$A36)</f>
        <v>139775</v>
      </c>
      <c r="AN36" s="2">
        <f>'EMS 기본 요율표'!AN31*(1-'CJ-EMS 국가별 할인 Table'!$B$8+'CJ-EMS 국가별 할인 Table'!$M$8)+('CJ-EMS 국가별 할인 Table'!AN$9*'CJ-EMS 국가별 할인 Table'!$A36)</f>
        <v>156575</v>
      </c>
      <c r="AO36" s="2">
        <f>'EMS 기본 요율표'!AO31*(1-'CJ-EMS 국가별 할인 Table'!$B$8+'CJ-EMS 국가별 할인 Table'!$M$8)+('CJ-EMS 국가별 할인 Table'!AO$9*'CJ-EMS 국가별 할인 Table'!$A36)</f>
        <v>160775</v>
      </c>
      <c r="AP36" s="2">
        <f>'EMS 기본 요율표'!AP31*(1-'CJ-EMS 국가별 할인 Table'!$B$8+'CJ-EMS 국가별 할인 Table'!$M$8)+('CJ-EMS 국가별 할인 Table'!AP$9*'CJ-EMS 국가별 할인 Table'!$A36)</f>
        <v>157625</v>
      </c>
      <c r="AQ36" s="2">
        <f>'EMS 기본 요율표'!AQ31*(1-'CJ-EMS 국가별 할인 Table'!$B$8+'CJ-EMS 국가별 할인 Table'!$M$8)+('CJ-EMS 국가별 할인 Table'!AQ$9*'CJ-EMS 국가별 할인 Table'!$A36)</f>
        <v>159725</v>
      </c>
      <c r="AR36" s="2">
        <f>'EMS 기본 요율표'!AR31*(1-'CJ-EMS 국가별 할인 Table'!$B$8+'CJ-EMS 국가별 할인 Table'!$M$8)+('CJ-EMS 국가별 할인 Table'!AR$9*'CJ-EMS 국가별 할인 Table'!$A36)</f>
        <v>158675</v>
      </c>
      <c r="AS36" s="2">
        <f>'EMS 기본 요율표'!AS31*(1-'CJ-EMS 국가별 할인 Table'!$B$8+'CJ-EMS 국가별 할인 Table'!$M$8)+('CJ-EMS 국가별 할인 Table'!AS$9*'CJ-EMS 국가별 할인 Table'!$A36)</f>
        <v>126125</v>
      </c>
      <c r="AT36" s="2">
        <f>'EMS 기본 요율표'!AT31*(1-'CJ-EMS 국가별 할인 Table'!$B$8+'CJ-EMS 국가별 할인 Table'!$M$8)+('CJ-EMS 국가별 할인 Table'!AT$9*'CJ-EMS 국가별 할인 Table'!$A36)</f>
        <v>172325</v>
      </c>
      <c r="AU36" s="2">
        <f>'EMS 기본 요율표'!AU31*(1-'CJ-EMS 국가별 할인 Table'!$B$8+'CJ-EMS 국가별 할인 Table'!$M$8)+('CJ-EMS 국가별 할인 Table'!AU$9*'CJ-EMS 국가별 할인 Table'!$A36)</f>
        <v>147125</v>
      </c>
      <c r="AV36" s="2">
        <f>'EMS 기본 요율표'!AV31*(1-'CJ-EMS 국가별 할인 Table'!$B$8+'CJ-EMS 국가별 할인 Table'!$M$8)+('CJ-EMS 국가별 할인 Table'!AV$9*'CJ-EMS 국가별 할인 Table'!$A36)</f>
        <v>221000</v>
      </c>
      <c r="AW36" s="2">
        <f>'EMS 기본 요율표'!AW31*(1-'CJ-EMS 국가별 할인 Table'!$B$8+'CJ-EMS 국가별 할인 Table'!$M$8)+('CJ-EMS 국가별 할인 Table'!AW$9*'CJ-EMS 국가별 할인 Table'!$A36)</f>
        <v>233600</v>
      </c>
      <c r="AX36" s="2">
        <f>'EMS 기본 요율표'!AX31*(1-'CJ-EMS 국가별 할인 Table'!$B$8+'CJ-EMS 국가별 할인 Table'!$M$8)+('CJ-EMS 국가별 할인 Table'!AX$9*'CJ-EMS 국가별 할인 Table'!$A36)</f>
        <v>213650</v>
      </c>
    </row>
    <row r="37" spans="1:50" ht="18" thickBot="1" x14ac:dyDescent="0.45">
      <c r="A37" s="1">
        <v>11</v>
      </c>
      <c r="B37" s="9">
        <v>133188.21600000001</v>
      </c>
      <c r="C37" s="2">
        <f>'EMS 기본 요율표'!E32*(1-'CJ-EMS 국가별 할인 Table'!$B$8+'CJ-EMS 국가별 할인 Table'!$M$8)+('CJ-EMS 국가별 할인 Table'!C$9*'CJ-EMS 국가별 할인 Table'!$A37)</f>
        <v>63700</v>
      </c>
      <c r="D37" s="2">
        <f>'EMS 기본 요율표'!J32*(1-'CJ-EMS 국가별 할인 Table'!$B$8+'CJ-EMS 국가별 할인 Table'!$M$8)+('CJ-EMS 국가별 할인 Table'!D$9*'CJ-EMS 국가별 할인 Table'!$A37)</f>
        <v>64975</v>
      </c>
      <c r="E37" s="2">
        <f>'EMS 기본 요율표'!O32*(1-'CJ-EMS 국가별 할인 Table'!$B$8+'CJ-EMS 국가별 할인 Table'!$M$8)+('CJ-EMS 국가별 할인 Table'!E$9*'CJ-EMS 국가별 할인 Table'!$A37)</f>
        <v>78775</v>
      </c>
      <c r="F37" s="2">
        <f>'EMS 기본 요율표'!I32*(1-'CJ-EMS 국가별 할인 Table'!$B$8+'CJ-EMS 국가별 할인 Table'!$M$8)+('CJ-EMS 국가별 할인 Table'!F$9*'CJ-EMS 국가별 할인 Table'!$A37)</f>
        <v>76400</v>
      </c>
      <c r="G37" s="2">
        <f>'EMS 기본 요율표'!K32*(1-'CJ-EMS 국가별 할인 Table'!$B$8+'CJ-EMS 국가별 할인 Table'!$M$8)+('CJ-EMS 국가별 할인 Table'!G$9*'CJ-EMS 국가별 할인 Table'!$A37)</f>
        <v>78725</v>
      </c>
      <c r="H37" s="2">
        <f>'EMS 기본 요율표'!Q32*(1-'CJ-EMS 국가별 할인 Table'!$B$8+'CJ-EMS 국가별 할인 Table'!$M$8)+('CJ-EMS 국가별 할인 Table'!H$9*'CJ-EMS 국가별 할인 Table'!$A37)</f>
        <v>69250</v>
      </c>
      <c r="I37" s="2">
        <f>'EMS 기본 요율표'!R32*(1-'CJ-EMS 국가별 할인 Table'!$B$8+'CJ-EMS 국가별 할인 Table'!$M$8)+('CJ-EMS 국가별 할인 Table'!I$9*'CJ-EMS 국가별 할인 Table'!$A37)</f>
        <v>68950</v>
      </c>
      <c r="J37" s="2">
        <f>'EMS 기본 요율표'!T32*(1-'CJ-EMS 국가별 할인 Table'!$B$8+'CJ-EMS 국가별 할인 Table'!$M$8)+('CJ-EMS 국가별 할인 Table'!J$9*'CJ-EMS 국가별 할인 Table'!$A37)</f>
        <v>185875</v>
      </c>
      <c r="K37" s="2">
        <f>'EMS 기본 요율표'!N32*(1-'CJ-EMS 국가별 할인 Table'!$B$8+'CJ-EMS 국가별 할인 Table'!$M$8)+('CJ-EMS 국가별 할인 Table'!K$9*'CJ-EMS 국가별 할인 Table'!$A37)</f>
        <v>151650</v>
      </c>
      <c r="L37" s="2">
        <f>'EMS 기본 요율표'!C32*(1-'CJ-EMS 국가별 할인 Table'!$B$8+'CJ-EMS 국가별 할인 Table'!$M$8)+('CJ-EMS 국가별 할인 Table'!L$9*'CJ-EMS 국가별 할인 Table'!$A37)</f>
        <v>215800</v>
      </c>
      <c r="M37" s="2">
        <f>'EMS 기본 요율표'!D32*(1-'CJ-EMS 국가별 할인 Table'!$B$8+'CJ-EMS 국가별 할인 Table'!$M$8)+('CJ-EMS 국가별 할인 Table'!M$9*'CJ-EMS 국가별 할인 Table'!$A37)</f>
        <v>143100</v>
      </c>
      <c r="N37" s="2">
        <f>'EMS 기본 요율표'!F32*(1-'CJ-EMS 국가별 할인 Table'!$B$8+'CJ-EMS 국가별 할인 Table'!$M$8)+('CJ-EMS 국가별 할인 Table'!N$9*'CJ-EMS 국가별 할인 Table'!$A37)</f>
        <v>120900</v>
      </c>
      <c r="O37" s="2">
        <f>'EMS 기본 요율표'!G32*(1-'CJ-EMS 국가별 할인 Table'!$B$8+'CJ-EMS 국가별 할인 Table'!$M$8)+('CJ-EMS 국가별 할인 Table'!O$9*'CJ-EMS 국가별 할인 Table'!$A37)</f>
        <v>135400</v>
      </c>
      <c r="P37" s="2">
        <f>'EMS 기본 요율표'!H32*(1-'CJ-EMS 국가별 할인 Table'!$B$8+'CJ-EMS 국가별 할인 Table'!$M$8)+('CJ-EMS 국가별 할인 Table'!P$9*'CJ-EMS 국가별 할인 Table'!$A37)</f>
        <v>60300</v>
      </c>
      <c r="Q37" s="9">
        <v>133188.21600000001</v>
      </c>
      <c r="R37" s="2">
        <f>'EMS 기본 요율표'!M32*(1-'CJ-EMS 국가별 할인 Table'!$B$8+'CJ-EMS 국가별 할인 Table'!$M$8)+('CJ-EMS 국가별 할인 Table'!R$9*'CJ-EMS 국가별 할인 Table'!$A37)</f>
        <v>68850</v>
      </c>
      <c r="S37" s="2">
        <f>'EMS 기본 요율표'!P32*(1-'CJ-EMS 국가별 할인 Table'!$B$8+'CJ-EMS 국가별 할인 Table'!$M$8)+('CJ-EMS 국가별 할인 Table'!S$9*'CJ-EMS 국가별 할인 Table'!$A37)</f>
        <v>144475</v>
      </c>
      <c r="T37" s="2">
        <f>'EMS 기본 요율표'!S32*(1-'CJ-EMS 국가별 할인 Table'!$B$8+'CJ-EMS 국가별 할인 Table'!$M$8)+('CJ-EMS 국가별 할인 Table'!T$9*'CJ-EMS 국가별 할인 Table'!$A37)</f>
        <v>143100</v>
      </c>
      <c r="U37" s="2">
        <f>'EMS 기본 요율표'!U32*(1-'CJ-EMS 국가별 할인 Table'!$B$8+'CJ-EMS 국가별 할인 Table'!$M$8)+('CJ-EMS 국가별 할인 Table'!U$9*'CJ-EMS 국가별 할인 Table'!$A37)</f>
        <v>58250</v>
      </c>
      <c r="V37" s="2">
        <f>'EMS 기본 요율표'!V32*(1-'CJ-EMS 국가별 할인 Table'!$B$8+'CJ-EMS 국가별 할인 Table'!$M$8)+('CJ-EMS 국가별 할인 Table'!V$9*'CJ-EMS 국가별 할인 Table'!$A37)</f>
        <v>93325</v>
      </c>
      <c r="W37" s="2">
        <f>'EMS 기본 요율표'!W32*(1-'CJ-EMS 국가별 할인 Table'!$B$8+'CJ-EMS 국가별 할인 Table'!$M$8)+('CJ-EMS 국가별 할인 Table'!W$9*'CJ-EMS 국가별 할인 Table'!$A37)</f>
        <v>65825</v>
      </c>
      <c r="X37" s="2">
        <f>'EMS 기본 요율표'!X32*(1-'CJ-EMS 국가별 할인 Table'!$B$8+'CJ-EMS 국가별 할인 Table'!$M$8)+('CJ-EMS 국가별 할인 Table'!X$9*'CJ-EMS 국가별 할인 Table'!$A37)</f>
        <v>87500</v>
      </c>
      <c r="Y37" s="2">
        <f>'EMS 기본 요율표'!Y32*(1-'CJ-EMS 국가별 할인 Table'!$B$8+'CJ-EMS 국가별 할인 Table'!$M$8)+('CJ-EMS 국가별 할인 Table'!Y$9*'CJ-EMS 국가별 할인 Table'!$A37)</f>
        <v>124900</v>
      </c>
      <c r="Z37" s="2">
        <f>'EMS 기본 요율표'!Z32*(1-'CJ-EMS 국가별 할인 Table'!$B$8+'CJ-EMS 국가별 할인 Table'!$M$8)+('CJ-EMS 국가별 할인 Table'!Z$9*'CJ-EMS 국가별 할인 Table'!$A37)</f>
        <v>129300</v>
      </c>
      <c r="AA37" s="2">
        <f>'EMS 기본 요율표'!AA32*(1-'CJ-EMS 국가별 할인 Table'!$B$8+'CJ-EMS 국가별 할인 Table'!$M$8)+('CJ-EMS 국가별 할인 Table'!AA$9*'CJ-EMS 국가별 할인 Table'!$A37)</f>
        <v>161325</v>
      </c>
      <c r="AB37" s="2">
        <f>'EMS 기본 요율표'!AB32*(1-'CJ-EMS 국가별 할인 Table'!$B$8+'CJ-EMS 국가별 할인 Table'!$M$8)+('CJ-EMS 국가별 할인 Table'!AB$9*'CJ-EMS 국가별 할인 Table'!$A37)</f>
        <v>158025</v>
      </c>
      <c r="AC37" s="2">
        <f>'EMS 기본 요율표'!AC32*(1-'CJ-EMS 국가별 할인 Table'!$B$8+'CJ-EMS 국가별 할인 Table'!$M$8)+('CJ-EMS 국가별 할인 Table'!AC$9*'CJ-EMS 국가별 할인 Table'!$A37)</f>
        <v>152525</v>
      </c>
      <c r="AD37" s="2">
        <f>'EMS 기본 요율표'!AD32*(1-'CJ-EMS 국가별 할인 Table'!$B$8+'CJ-EMS 국가별 할인 Table'!$M$8)+('CJ-EMS 국가별 할인 Table'!AD$9*'CJ-EMS 국가별 할인 Table'!$A37)</f>
        <v>165725</v>
      </c>
      <c r="AE37" s="2">
        <f>'EMS 기본 요율표'!AE32*(1-'CJ-EMS 국가별 할인 Table'!$B$8+'CJ-EMS 국가별 할인 Table'!$M$8)+('CJ-EMS 국가별 할인 Table'!AE$9*'CJ-EMS 국가별 할인 Table'!$A37)</f>
        <v>153625</v>
      </c>
      <c r="AF37" s="2">
        <f>'EMS 기본 요율표'!AF32*(1-'CJ-EMS 국가별 할인 Table'!$B$8+'CJ-EMS 국가별 할인 Table'!$M$8)+('CJ-EMS 국가별 할인 Table'!AF$9*'CJ-EMS 국가별 할인 Table'!$A37)</f>
        <v>183325</v>
      </c>
      <c r="AG37" s="2">
        <f>'EMS 기본 요율표'!AG32*(1-'CJ-EMS 국가별 할인 Table'!$B$8+'CJ-EMS 국가별 할인 Table'!$M$8)+('CJ-EMS 국가별 할인 Table'!AG$9*'CJ-EMS 국가별 할인 Table'!$A37)</f>
        <v>172325</v>
      </c>
      <c r="AH37" s="2">
        <f>'EMS 기본 요율표'!AH32*(1-'CJ-EMS 국가별 할인 Table'!$B$8+'CJ-EMS 국가별 할인 Table'!$M$8)+('CJ-EMS 국가별 할인 Table'!AH$9*'CJ-EMS 국가별 할인 Table'!$A37)</f>
        <v>159125</v>
      </c>
      <c r="AI37" s="2">
        <f>'EMS 기본 요율표'!AI32*(1-'CJ-EMS 국가별 할인 Table'!$B$8+'CJ-EMS 국가별 할인 Table'!$M$8)+('CJ-EMS 국가별 할인 Table'!AI$9*'CJ-EMS 국가별 할인 Table'!$A37)</f>
        <v>150325</v>
      </c>
      <c r="AJ37" s="2">
        <f>'EMS 기본 요율표'!AJ32*(1-'CJ-EMS 국가별 할인 Table'!$B$8+'CJ-EMS 국가별 할인 Table'!$M$8)+('CJ-EMS 국가별 할인 Table'!AJ$9*'CJ-EMS 국가별 할인 Table'!$A37)</f>
        <v>164625</v>
      </c>
      <c r="AK37" s="2">
        <f>'EMS 기본 요율표'!AK32*(1-'CJ-EMS 국가별 할인 Table'!$B$8+'CJ-EMS 국가별 할인 Table'!$M$8)+('CJ-EMS 국가별 할인 Table'!AK$9*'CJ-EMS 국가별 할인 Table'!$A37)</f>
        <v>164625</v>
      </c>
      <c r="AL37" s="2">
        <f>'EMS 기본 요율표'!AL32*(1-'CJ-EMS 국가별 할인 Table'!$B$8+'CJ-EMS 국가별 할인 Table'!$M$8)+('CJ-EMS 국가별 할인 Table'!AL$9*'CJ-EMS 국가별 할인 Table'!$A37)</f>
        <v>176725</v>
      </c>
      <c r="AM37" s="2">
        <f>'EMS 기본 요율표'!AM32*(1-'CJ-EMS 국가별 할인 Table'!$B$8+'CJ-EMS 국가별 할인 Table'!$M$8)+('CJ-EMS 국가별 할인 Table'!AM$9*'CJ-EMS 국가별 할인 Table'!$A37)</f>
        <v>145925</v>
      </c>
      <c r="AN37" s="2">
        <f>'EMS 기본 요율표'!AN32*(1-'CJ-EMS 국가별 할인 Table'!$B$8+'CJ-EMS 국가별 할인 Table'!$M$8)+('CJ-EMS 국가별 할인 Table'!AN$9*'CJ-EMS 국가별 할인 Table'!$A37)</f>
        <v>163525</v>
      </c>
      <c r="AO37" s="2">
        <f>'EMS 기본 요율표'!AO32*(1-'CJ-EMS 국가별 할인 Table'!$B$8+'CJ-EMS 국가별 할인 Table'!$M$8)+('CJ-EMS 국가별 할인 Table'!AO$9*'CJ-EMS 국가별 할인 Table'!$A37)</f>
        <v>167925</v>
      </c>
      <c r="AP37" s="2">
        <f>'EMS 기본 요율표'!AP32*(1-'CJ-EMS 국가별 할인 Table'!$B$8+'CJ-EMS 국가별 할인 Table'!$M$8)+('CJ-EMS 국가별 할인 Table'!AP$9*'CJ-EMS 국가별 할인 Table'!$A37)</f>
        <v>164625</v>
      </c>
      <c r="AQ37" s="2">
        <f>'EMS 기본 요율표'!AQ32*(1-'CJ-EMS 국가별 할인 Table'!$B$8+'CJ-EMS 국가별 할인 Table'!$M$8)+('CJ-EMS 국가별 할인 Table'!AQ$9*'CJ-EMS 국가별 할인 Table'!$A37)</f>
        <v>166825</v>
      </c>
      <c r="AR37" s="2">
        <f>'EMS 기본 요율표'!AR32*(1-'CJ-EMS 국가별 할인 Table'!$B$8+'CJ-EMS 국가별 할인 Table'!$M$8)+('CJ-EMS 국가별 할인 Table'!AR$9*'CJ-EMS 국가별 할인 Table'!$A37)</f>
        <v>165725</v>
      </c>
      <c r="AS37" s="2">
        <f>'EMS 기본 요율표'!AS32*(1-'CJ-EMS 국가별 할인 Table'!$B$8+'CJ-EMS 국가별 할인 Table'!$M$8)+('CJ-EMS 국가별 할인 Table'!AS$9*'CJ-EMS 국가별 할인 Table'!$A37)</f>
        <v>131625</v>
      </c>
      <c r="AT37" s="2">
        <f>'EMS 기본 요율표'!AT32*(1-'CJ-EMS 국가별 할인 Table'!$B$8+'CJ-EMS 국가별 할인 Table'!$M$8)+('CJ-EMS 국가별 할인 Table'!AT$9*'CJ-EMS 국가별 할인 Table'!$A37)</f>
        <v>180025</v>
      </c>
      <c r="AU37" s="2">
        <f>'EMS 기본 요율표'!AU32*(1-'CJ-EMS 국가별 할인 Table'!$B$8+'CJ-EMS 국가별 할인 Table'!$M$8)+('CJ-EMS 국가별 할인 Table'!AU$9*'CJ-EMS 국가별 할인 Table'!$A37)</f>
        <v>153625</v>
      </c>
      <c r="AV37" s="2">
        <f>'EMS 기본 요율표'!AV32*(1-'CJ-EMS 국가별 할인 Table'!$B$8+'CJ-EMS 국가별 할인 Table'!$M$8)+('CJ-EMS 국가별 할인 Table'!AV$9*'CJ-EMS 국가별 할인 Table'!$A37)</f>
        <v>230775</v>
      </c>
      <c r="AW37" s="2">
        <f>'EMS 기본 요율표'!AW32*(1-'CJ-EMS 국가별 할인 Table'!$B$8+'CJ-EMS 국가별 할인 Table'!$M$8)+('CJ-EMS 국가별 할인 Table'!AW$9*'CJ-EMS 국가별 할인 Table'!$A37)</f>
        <v>243975</v>
      </c>
      <c r="AX37" s="2">
        <f>'EMS 기본 요율표'!AX32*(1-'CJ-EMS 국가별 할인 Table'!$B$8+'CJ-EMS 국가별 할인 Table'!$M$8)+('CJ-EMS 국가별 할인 Table'!AX$9*'CJ-EMS 국가별 할인 Table'!$A37)</f>
        <v>223075</v>
      </c>
    </row>
    <row r="38" spans="1:50" ht="18" thickBot="1" x14ac:dyDescent="0.45">
      <c r="A38" s="1">
        <v>11.5</v>
      </c>
      <c r="B38" s="9">
        <v>136960.76800000001</v>
      </c>
      <c r="C38" s="2">
        <f>'EMS 기본 요율표'!E33*(1-'CJ-EMS 국가별 할인 Table'!$B$8+'CJ-EMS 국가별 할인 Table'!$M$8)+('CJ-EMS 국가별 할인 Table'!C$9*'CJ-EMS 국가별 할인 Table'!$A38)</f>
        <v>65475</v>
      </c>
      <c r="D38" s="2">
        <f>'EMS 기본 요율표'!J33*(1-'CJ-EMS 국가별 할인 Table'!$B$8+'CJ-EMS 국가별 할인 Table'!$M$8)+('CJ-EMS 국가별 할인 Table'!D$9*'CJ-EMS 국가별 할인 Table'!$A38)</f>
        <v>67175</v>
      </c>
      <c r="E38" s="2">
        <f>'EMS 기본 요율표'!O33*(1-'CJ-EMS 국가별 할인 Table'!$B$8+'CJ-EMS 국가별 할인 Table'!$M$8)+('CJ-EMS 국가별 할인 Table'!E$9*'CJ-EMS 국가별 할인 Table'!$A38)</f>
        <v>81950</v>
      </c>
      <c r="F38" s="2">
        <f>'EMS 기본 요율표'!I33*(1-'CJ-EMS 국가별 할인 Table'!$B$8+'CJ-EMS 국가별 할인 Table'!$M$8)+('CJ-EMS 국가별 할인 Table'!F$9*'CJ-EMS 국가별 할인 Table'!$A38)</f>
        <v>79950</v>
      </c>
      <c r="G38" s="2">
        <f>'EMS 기본 요율표'!K33*(1-'CJ-EMS 국가별 할인 Table'!$B$8+'CJ-EMS 국가별 할인 Table'!$M$8)+('CJ-EMS 국가별 할인 Table'!G$9*'CJ-EMS 국가별 할인 Table'!$A38)</f>
        <v>81975</v>
      </c>
      <c r="H38" s="2">
        <f>'EMS 기본 요율표'!Q33*(1-'CJ-EMS 국가별 할인 Table'!$B$8+'CJ-EMS 국가별 할인 Table'!$M$8)+('CJ-EMS 국가별 할인 Table'!H$9*'CJ-EMS 국가별 할인 Table'!$A38)</f>
        <v>71625</v>
      </c>
      <c r="I38" s="2">
        <f>'EMS 기본 요율표'!R33*(1-'CJ-EMS 국가별 할인 Table'!$B$8+'CJ-EMS 국가별 할인 Table'!$M$8)+('CJ-EMS 국가별 할인 Table'!I$9*'CJ-EMS 국가별 할인 Table'!$A38)</f>
        <v>71350</v>
      </c>
      <c r="J38" s="2">
        <f>'EMS 기본 요율표'!T33*(1-'CJ-EMS 국가별 할인 Table'!$B$8+'CJ-EMS 국가별 할인 Table'!$M$8)+('CJ-EMS 국가별 할인 Table'!J$9*'CJ-EMS 국가별 할인 Table'!$A38)</f>
        <v>193725</v>
      </c>
      <c r="K38" s="2">
        <f>'EMS 기본 요율표'!N33*(1-'CJ-EMS 국가별 할인 Table'!$B$8+'CJ-EMS 국가별 할인 Table'!$M$8)+('CJ-EMS 국가별 할인 Table'!K$9*'CJ-EMS 국가별 할인 Table'!$A38)</f>
        <v>156650</v>
      </c>
      <c r="L38" s="2">
        <f>'EMS 기본 요율표'!C33*(1-'CJ-EMS 국가별 할인 Table'!$B$8+'CJ-EMS 국가별 할인 Table'!$M$8)+('CJ-EMS 국가별 할인 Table'!L$9*'CJ-EMS 국가별 할인 Table'!$A38)</f>
        <v>225300</v>
      </c>
      <c r="M38" s="2">
        <f>'EMS 기본 요율표'!D33*(1-'CJ-EMS 국가별 할인 Table'!$B$8+'CJ-EMS 국가별 할인 Table'!$M$8)+('CJ-EMS 국가별 할인 Table'!M$9*'CJ-EMS 국가별 할인 Table'!$A38)</f>
        <v>149025</v>
      </c>
      <c r="N38" s="2">
        <f>'EMS 기본 요율표'!F33*(1-'CJ-EMS 국가별 할인 Table'!$B$8+'CJ-EMS 국가별 할인 Table'!$M$8)+('CJ-EMS 국가별 할인 Table'!N$9*'CJ-EMS 국가별 할인 Table'!$A38)</f>
        <v>126125</v>
      </c>
      <c r="O38" s="2">
        <f>'EMS 기본 요율표'!G33*(1-'CJ-EMS 국가별 할인 Table'!$B$8+'CJ-EMS 국가별 할인 Table'!$M$8)+('CJ-EMS 국가별 할인 Table'!O$9*'CJ-EMS 국가별 할인 Table'!$A38)</f>
        <v>140550</v>
      </c>
      <c r="P38" s="2">
        <f>'EMS 기본 요율표'!H33*(1-'CJ-EMS 국가별 할인 Table'!$B$8+'CJ-EMS 국가별 할인 Table'!$M$8)+('CJ-EMS 국가별 할인 Table'!P$9*'CJ-EMS 국가별 할인 Table'!$A38)</f>
        <v>62500</v>
      </c>
      <c r="Q38" s="9">
        <v>136960.76800000001</v>
      </c>
      <c r="R38" s="2">
        <f>'EMS 기본 요율표'!M33*(1-'CJ-EMS 국가별 할인 Table'!$B$8+'CJ-EMS 국가별 할인 Table'!$M$8)+('CJ-EMS 국가별 할인 Table'!R$9*'CJ-EMS 국가별 할인 Table'!$A38)</f>
        <v>71825</v>
      </c>
      <c r="S38" s="2">
        <f>'EMS 기본 요율표'!P33*(1-'CJ-EMS 국가별 할인 Table'!$B$8+'CJ-EMS 국가별 할인 Table'!$M$8)+('CJ-EMS 국가별 할인 Table'!S$9*'CJ-EMS 국가별 할인 Table'!$A38)</f>
        <v>150250</v>
      </c>
      <c r="T38" s="2">
        <f>'EMS 기본 요율표'!S33*(1-'CJ-EMS 국가별 할인 Table'!$B$8+'CJ-EMS 국가별 할인 Table'!$M$8)+('CJ-EMS 국가별 할인 Table'!T$9*'CJ-EMS 국가별 할인 Table'!$A38)</f>
        <v>148600</v>
      </c>
      <c r="U38" s="2">
        <f>'EMS 기본 요율표'!U33*(1-'CJ-EMS 국가별 할인 Table'!$B$8+'CJ-EMS 국가별 할인 Table'!$M$8)+('CJ-EMS 국가별 할인 Table'!U$9*'CJ-EMS 국가별 할인 Table'!$A38)</f>
        <v>60125</v>
      </c>
      <c r="V38" s="2">
        <f>'EMS 기본 요율표'!V33*(1-'CJ-EMS 국가별 할인 Table'!$B$8+'CJ-EMS 국가별 할인 Table'!$M$8)+('CJ-EMS 국가별 할인 Table'!V$9*'CJ-EMS 국가별 할인 Table'!$A38)</f>
        <v>97200</v>
      </c>
      <c r="W38" s="2">
        <f>'EMS 기본 요율표'!W33*(1-'CJ-EMS 국가별 할인 Table'!$B$8+'CJ-EMS 국가별 할인 Table'!$M$8)+('CJ-EMS 국가별 할인 Table'!W$9*'CJ-EMS 국가별 할인 Table'!$A38)</f>
        <v>68450</v>
      </c>
      <c r="X38" s="2">
        <f>'EMS 기본 요율표'!X33*(1-'CJ-EMS 국가별 할인 Table'!$B$8+'CJ-EMS 국가별 할인 Table'!$M$8)+('CJ-EMS 국가별 할인 Table'!X$9*'CJ-EMS 국가별 할인 Table'!$A38)</f>
        <v>92250</v>
      </c>
      <c r="Y38" s="2">
        <f>'EMS 기본 요율표'!Y33*(1-'CJ-EMS 국가별 할인 Table'!$B$8+'CJ-EMS 국가별 할인 Table'!$M$8)+('CJ-EMS 국가별 할인 Table'!Y$9*'CJ-EMS 국가별 할인 Table'!$A38)</f>
        <v>131350</v>
      </c>
      <c r="Z38" s="2">
        <f>'EMS 기본 요율표'!Z33*(1-'CJ-EMS 국가별 할인 Table'!$B$8+'CJ-EMS 국가별 할인 Table'!$M$8)+('CJ-EMS 국가별 할인 Table'!Z$9*'CJ-EMS 국가별 할인 Table'!$A38)</f>
        <v>135950</v>
      </c>
      <c r="AA38" s="2">
        <f>'EMS 기본 요율표'!AA33*(1-'CJ-EMS 국가별 할인 Table'!$B$8+'CJ-EMS 국가별 할인 Table'!$M$8)+('CJ-EMS 국가별 할인 Table'!AA$9*'CJ-EMS 국가별 할인 Table'!$A38)</f>
        <v>168175</v>
      </c>
      <c r="AB38" s="2">
        <f>'EMS 기본 요율표'!AB33*(1-'CJ-EMS 국가별 할인 Table'!$B$8+'CJ-EMS 국가별 할인 Table'!$M$8)+('CJ-EMS 국가별 할인 Table'!AB$9*'CJ-EMS 국가별 할인 Table'!$A38)</f>
        <v>164725</v>
      </c>
      <c r="AC38" s="2">
        <f>'EMS 기본 요율표'!AC33*(1-'CJ-EMS 국가별 할인 Table'!$B$8+'CJ-EMS 국가별 할인 Table'!$M$8)+('CJ-EMS 국가별 할인 Table'!AC$9*'CJ-EMS 국가별 할인 Table'!$A38)</f>
        <v>158975</v>
      </c>
      <c r="AD38" s="2">
        <f>'EMS 기본 요율표'!AD33*(1-'CJ-EMS 국가별 할인 Table'!$B$8+'CJ-EMS 국가별 할인 Table'!$M$8)+('CJ-EMS 국가별 할인 Table'!AD$9*'CJ-EMS 국가별 할인 Table'!$A38)</f>
        <v>172775</v>
      </c>
      <c r="AE38" s="2">
        <f>'EMS 기본 요율표'!AE33*(1-'CJ-EMS 국가별 할인 Table'!$B$8+'CJ-EMS 국가별 할인 Table'!$M$8)+('CJ-EMS 국가별 할인 Table'!AE$9*'CJ-EMS 국가별 할인 Table'!$A38)</f>
        <v>160125</v>
      </c>
      <c r="AF38" s="2">
        <f>'EMS 기본 요율표'!AF33*(1-'CJ-EMS 국가별 할인 Table'!$B$8+'CJ-EMS 국가별 할인 Table'!$M$8)+('CJ-EMS 국가별 할인 Table'!AF$9*'CJ-EMS 국가별 할인 Table'!$A38)</f>
        <v>191175</v>
      </c>
      <c r="AG38" s="2">
        <f>'EMS 기본 요율표'!AG33*(1-'CJ-EMS 국가별 할인 Table'!$B$8+'CJ-EMS 국가별 할인 Table'!$M$8)+('CJ-EMS 국가별 할인 Table'!AG$9*'CJ-EMS 국가별 할인 Table'!$A38)</f>
        <v>179675</v>
      </c>
      <c r="AH38" s="2">
        <f>'EMS 기본 요율표'!AH33*(1-'CJ-EMS 국가별 할인 Table'!$B$8+'CJ-EMS 국가별 할인 Table'!$M$8)+('CJ-EMS 국가별 할인 Table'!AH$9*'CJ-EMS 국가별 할인 Table'!$A38)</f>
        <v>165875</v>
      </c>
      <c r="AI38" s="2">
        <f>'EMS 기본 요율표'!AI33*(1-'CJ-EMS 국가별 할인 Table'!$B$8+'CJ-EMS 국가별 할인 Table'!$M$8)+('CJ-EMS 국가별 할인 Table'!AI$9*'CJ-EMS 국가별 할인 Table'!$A38)</f>
        <v>156675</v>
      </c>
      <c r="AJ38" s="2">
        <f>'EMS 기본 요율표'!AJ33*(1-'CJ-EMS 국가별 할인 Table'!$B$8+'CJ-EMS 국가별 할인 Table'!$M$8)+('CJ-EMS 국가별 할인 Table'!AJ$9*'CJ-EMS 국가별 할인 Table'!$A38)</f>
        <v>171625</v>
      </c>
      <c r="AK38" s="2">
        <f>'EMS 기본 요율표'!AK33*(1-'CJ-EMS 국가별 할인 Table'!$B$8+'CJ-EMS 국가별 할인 Table'!$M$8)+('CJ-EMS 국가별 할인 Table'!AK$9*'CJ-EMS 국가별 할인 Table'!$A38)</f>
        <v>171625</v>
      </c>
      <c r="AL38" s="2">
        <f>'EMS 기본 요율표'!AL33*(1-'CJ-EMS 국가별 할인 Table'!$B$8+'CJ-EMS 국가별 할인 Table'!$M$8)+('CJ-EMS 국가별 할인 Table'!AL$9*'CJ-EMS 국가별 할인 Table'!$A38)</f>
        <v>184275</v>
      </c>
      <c r="AM38" s="2">
        <f>'EMS 기본 요율표'!AM33*(1-'CJ-EMS 국가별 할인 Table'!$B$8+'CJ-EMS 국가별 할인 Table'!$M$8)+('CJ-EMS 국가별 할인 Table'!AM$9*'CJ-EMS 국가별 할인 Table'!$A38)</f>
        <v>152075</v>
      </c>
      <c r="AN38" s="2">
        <f>'EMS 기본 요율표'!AN33*(1-'CJ-EMS 국가별 할인 Table'!$B$8+'CJ-EMS 국가별 할인 Table'!$M$8)+('CJ-EMS 국가별 할인 Table'!AN$9*'CJ-EMS 국가별 할인 Table'!$A38)</f>
        <v>170475</v>
      </c>
      <c r="AO38" s="2">
        <f>'EMS 기본 요율표'!AO33*(1-'CJ-EMS 국가별 할인 Table'!$B$8+'CJ-EMS 국가별 할인 Table'!$M$8)+('CJ-EMS 국가별 할인 Table'!AO$9*'CJ-EMS 국가별 할인 Table'!$A38)</f>
        <v>175075</v>
      </c>
      <c r="AP38" s="2">
        <f>'EMS 기본 요율표'!AP33*(1-'CJ-EMS 국가별 할인 Table'!$B$8+'CJ-EMS 국가별 할인 Table'!$M$8)+('CJ-EMS 국가별 할인 Table'!AP$9*'CJ-EMS 국가별 할인 Table'!$A38)</f>
        <v>171625</v>
      </c>
      <c r="AQ38" s="2">
        <f>'EMS 기본 요율표'!AQ33*(1-'CJ-EMS 국가별 할인 Table'!$B$8+'CJ-EMS 국가별 할인 Table'!$M$8)+('CJ-EMS 국가별 할인 Table'!AQ$9*'CJ-EMS 국가별 할인 Table'!$A38)</f>
        <v>173925</v>
      </c>
      <c r="AR38" s="2">
        <f>'EMS 기본 요율표'!AR33*(1-'CJ-EMS 국가별 할인 Table'!$B$8+'CJ-EMS 국가별 할인 Table'!$M$8)+('CJ-EMS 국가별 할인 Table'!AR$9*'CJ-EMS 국가별 할인 Table'!$A38)</f>
        <v>172775</v>
      </c>
      <c r="AS38" s="2">
        <f>'EMS 기본 요율표'!AS33*(1-'CJ-EMS 국가별 할인 Table'!$B$8+'CJ-EMS 국가별 할인 Table'!$M$8)+('CJ-EMS 국가별 할인 Table'!AS$9*'CJ-EMS 국가별 할인 Table'!$A38)</f>
        <v>137125</v>
      </c>
      <c r="AT38" s="2">
        <f>'EMS 기본 요율표'!AT33*(1-'CJ-EMS 국가별 할인 Table'!$B$8+'CJ-EMS 국가별 할인 Table'!$M$8)+('CJ-EMS 국가별 할인 Table'!AT$9*'CJ-EMS 국가별 할인 Table'!$A38)</f>
        <v>187725</v>
      </c>
      <c r="AU38" s="2">
        <f>'EMS 기본 요율표'!AU33*(1-'CJ-EMS 국가별 할인 Table'!$B$8+'CJ-EMS 국가별 할인 Table'!$M$8)+('CJ-EMS 국가별 할인 Table'!AU$9*'CJ-EMS 국가별 할인 Table'!$A38)</f>
        <v>160125</v>
      </c>
      <c r="AV38" s="2">
        <f>'EMS 기본 요율표'!AV33*(1-'CJ-EMS 국가별 할인 Table'!$B$8+'CJ-EMS 국가별 할인 Table'!$M$8)+('CJ-EMS 국가별 할인 Table'!AV$9*'CJ-EMS 국가별 할인 Table'!$A38)</f>
        <v>240550</v>
      </c>
      <c r="AW38" s="2">
        <f>'EMS 기본 요율표'!AW33*(1-'CJ-EMS 국가별 할인 Table'!$B$8+'CJ-EMS 국가별 할인 Table'!$M$8)+('CJ-EMS 국가별 할인 Table'!AW$9*'CJ-EMS 국가별 할인 Table'!$A38)</f>
        <v>254350</v>
      </c>
      <c r="AX38" s="2">
        <f>'EMS 기본 요율표'!AX33*(1-'CJ-EMS 국가별 할인 Table'!$B$8+'CJ-EMS 국가별 할인 Table'!$M$8)+('CJ-EMS 국가별 할인 Table'!AX$9*'CJ-EMS 국가별 할인 Table'!$A38)</f>
        <v>232500</v>
      </c>
    </row>
    <row r="39" spans="1:50" ht="18" thickBot="1" x14ac:dyDescent="0.45">
      <c r="A39" s="1">
        <v>12</v>
      </c>
      <c r="B39" s="9">
        <v>140733.32</v>
      </c>
      <c r="C39" s="2">
        <f>'EMS 기본 요율표'!E34*(1-'CJ-EMS 국가별 할인 Table'!$B$8+'CJ-EMS 국가별 할인 Table'!$M$8)+('CJ-EMS 국가별 할인 Table'!C$9*'CJ-EMS 국가별 할인 Table'!$A39)</f>
        <v>67250</v>
      </c>
      <c r="D39" s="2">
        <f>'EMS 기본 요율표'!J34*(1-'CJ-EMS 국가별 할인 Table'!$B$8+'CJ-EMS 국가별 할인 Table'!$M$8)+('CJ-EMS 국가별 할인 Table'!D$9*'CJ-EMS 국가별 할인 Table'!$A39)</f>
        <v>68950</v>
      </c>
      <c r="E39" s="2">
        <f>'EMS 기본 요율표'!O34*(1-'CJ-EMS 국가별 할인 Table'!$B$8+'CJ-EMS 국가별 할인 Table'!$M$8)+('CJ-EMS 국가별 할인 Table'!E$9*'CJ-EMS 국가별 할인 Table'!$A39)</f>
        <v>85125</v>
      </c>
      <c r="F39" s="2">
        <f>'EMS 기본 요율표'!I34*(1-'CJ-EMS 국가별 할인 Table'!$B$8+'CJ-EMS 국가별 할인 Table'!$M$8)+('CJ-EMS 국가별 할인 Table'!F$9*'CJ-EMS 국가별 할인 Table'!$A39)</f>
        <v>83075</v>
      </c>
      <c r="G39" s="2">
        <f>'EMS 기본 요율표'!K34*(1-'CJ-EMS 국가별 할인 Table'!$B$8+'CJ-EMS 국가별 할인 Table'!$M$8)+('CJ-EMS 국가별 할인 Table'!G$9*'CJ-EMS 국가별 할인 Table'!$A39)</f>
        <v>84800</v>
      </c>
      <c r="H39" s="2">
        <f>'EMS 기본 요율표'!Q34*(1-'CJ-EMS 국가별 할인 Table'!$B$8+'CJ-EMS 국가별 할인 Table'!$M$8)+('CJ-EMS 국가별 할인 Table'!H$9*'CJ-EMS 국가별 할인 Table'!$A39)</f>
        <v>74425</v>
      </c>
      <c r="I39" s="2">
        <f>'EMS 기본 요율표'!R34*(1-'CJ-EMS 국가별 할인 Table'!$B$8+'CJ-EMS 국가별 할인 Table'!$M$8)+('CJ-EMS 국가별 할인 Table'!I$9*'CJ-EMS 국가별 할인 Table'!$A39)</f>
        <v>74175</v>
      </c>
      <c r="J39" s="2">
        <f>'EMS 기본 요율표'!T34*(1-'CJ-EMS 국가별 할인 Table'!$B$8+'CJ-EMS 국가별 할인 Table'!$M$8)+('CJ-EMS 국가별 할인 Table'!J$9*'CJ-EMS 국가별 할인 Table'!$A39)</f>
        <v>201575</v>
      </c>
      <c r="K39" s="2">
        <f>'EMS 기본 요율표'!N34*(1-'CJ-EMS 국가별 할인 Table'!$B$8+'CJ-EMS 국가별 할인 Table'!$M$8)+('CJ-EMS 국가별 할인 Table'!K$9*'CJ-EMS 국가별 할인 Table'!$A39)</f>
        <v>161650</v>
      </c>
      <c r="L39" s="2">
        <f>'EMS 기본 요율표'!C34*(1-'CJ-EMS 국가별 할인 Table'!$B$8+'CJ-EMS 국가별 할인 Table'!$M$8)+('CJ-EMS 국가별 할인 Table'!L$9*'CJ-EMS 국가별 할인 Table'!$A39)</f>
        <v>234800</v>
      </c>
      <c r="M39" s="2">
        <f>'EMS 기본 요율표'!D34*(1-'CJ-EMS 국가별 할인 Table'!$B$8+'CJ-EMS 국가별 할인 Table'!$M$8)+('CJ-EMS 국가별 할인 Table'!M$9*'CJ-EMS 국가별 할인 Table'!$A39)</f>
        <v>154525</v>
      </c>
      <c r="N39" s="2">
        <f>'EMS 기본 요율표'!F34*(1-'CJ-EMS 국가별 할인 Table'!$B$8+'CJ-EMS 국가별 할인 Table'!$M$8)+('CJ-EMS 국가별 할인 Table'!N$9*'CJ-EMS 국가별 할인 Table'!$A39)</f>
        <v>131350</v>
      </c>
      <c r="O39" s="2">
        <f>'EMS 기본 요율표'!G34*(1-'CJ-EMS 국가별 할인 Table'!$B$8+'CJ-EMS 국가별 할인 Table'!$M$8)+('CJ-EMS 국가별 할인 Table'!O$9*'CJ-EMS 국가별 할인 Table'!$A39)</f>
        <v>146125</v>
      </c>
      <c r="P39" s="2">
        <f>'EMS 기본 요율표'!H34*(1-'CJ-EMS 국가별 할인 Table'!$B$8+'CJ-EMS 국가별 할인 Table'!$M$8)+('CJ-EMS 국가별 할인 Table'!P$9*'CJ-EMS 국가별 할인 Table'!$A39)</f>
        <v>64700</v>
      </c>
      <c r="Q39" s="9">
        <v>140733.32</v>
      </c>
      <c r="R39" s="2">
        <f>'EMS 기본 요율표'!M34*(1-'CJ-EMS 국가별 할인 Table'!$B$8+'CJ-EMS 국가별 할인 Table'!$M$8)+('CJ-EMS 국가별 할인 Table'!R$9*'CJ-EMS 국가별 할인 Table'!$A39)</f>
        <v>74375</v>
      </c>
      <c r="S39" s="2">
        <f>'EMS 기본 요율표'!P34*(1-'CJ-EMS 국가별 할인 Table'!$B$8+'CJ-EMS 국가별 할인 Table'!$M$8)+('CJ-EMS 국가별 할인 Table'!S$9*'CJ-EMS 국가별 할인 Table'!$A39)</f>
        <v>156025</v>
      </c>
      <c r="T39" s="2">
        <f>'EMS 기본 요율표'!S34*(1-'CJ-EMS 국가별 할인 Table'!$B$8+'CJ-EMS 국가별 할인 Table'!$M$8)+('CJ-EMS 국가별 할인 Table'!T$9*'CJ-EMS 국가별 할인 Table'!$A39)</f>
        <v>154525</v>
      </c>
      <c r="U39" s="2">
        <f>'EMS 기본 요율표'!U34*(1-'CJ-EMS 국가별 할인 Table'!$B$8+'CJ-EMS 국가별 할인 Table'!$M$8)+('CJ-EMS 국가별 할인 Table'!U$9*'CJ-EMS 국가별 할인 Table'!$A39)</f>
        <v>62425</v>
      </c>
      <c r="V39" s="2">
        <f>'EMS 기본 요율표'!V34*(1-'CJ-EMS 국가별 할인 Table'!$B$8+'CJ-EMS 국가별 할인 Table'!$M$8)+('CJ-EMS 국가별 할인 Table'!V$9*'CJ-EMS 국가별 할인 Table'!$A39)</f>
        <v>100650</v>
      </c>
      <c r="W39" s="2">
        <f>'EMS 기본 요율표'!W34*(1-'CJ-EMS 국가별 할인 Table'!$B$8+'CJ-EMS 국가별 할인 Table'!$M$8)+('CJ-EMS 국가별 할인 Table'!W$9*'CJ-EMS 국가별 할인 Table'!$A39)</f>
        <v>70650</v>
      </c>
      <c r="X39" s="2">
        <f>'EMS 기본 요율표'!X34*(1-'CJ-EMS 국가별 할인 Table'!$B$8+'CJ-EMS 국가별 할인 Table'!$M$8)+('CJ-EMS 국가별 할인 Table'!X$9*'CJ-EMS 국가별 할인 Table'!$A39)</f>
        <v>96575</v>
      </c>
      <c r="Y39" s="2">
        <f>'EMS 기본 요율표'!Y34*(1-'CJ-EMS 국가별 할인 Table'!$B$8+'CJ-EMS 국가별 할인 Table'!$M$8)+('CJ-EMS 국가별 할인 Table'!Y$9*'CJ-EMS 국가별 할인 Table'!$A39)</f>
        <v>137375</v>
      </c>
      <c r="Z39" s="2">
        <f>'EMS 기본 요율표'!Z34*(1-'CJ-EMS 국가별 할인 Table'!$B$8+'CJ-EMS 국가별 할인 Table'!$M$8)+('CJ-EMS 국가별 할인 Table'!Z$9*'CJ-EMS 국가별 할인 Table'!$A39)</f>
        <v>142175</v>
      </c>
      <c r="AA39" s="2">
        <f>'EMS 기본 요율표'!AA34*(1-'CJ-EMS 국가별 할인 Table'!$B$8+'CJ-EMS 국가별 할인 Table'!$M$8)+('CJ-EMS 국가별 할인 Table'!AA$9*'CJ-EMS 국가별 할인 Table'!$A39)</f>
        <v>175025</v>
      </c>
      <c r="AB39" s="2">
        <f>'EMS 기본 요율표'!AB34*(1-'CJ-EMS 국가별 할인 Table'!$B$8+'CJ-EMS 국가별 할인 Table'!$M$8)+('CJ-EMS 국가별 할인 Table'!AB$9*'CJ-EMS 국가별 할인 Table'!$A39)</f>
        <v>171425</v>
      </c>
      <c r="AC39" s="2">
        <f>'EMS 기본 요율표'!AC34*(1-'CJ-EMS 국가별 할인 Table'!$B$8+'CJ-EMS 국가별 할인 Table'!$M$8)+('CJ-EMS 국가별 할인 Table'!AC$9*'CJ-EMS 국가별 할인 Table'!$A39)</f>
        <v>165425</v>
      </c>
      <c r="AD39" s="2">
        <f>'EMS 기본 요율표'!AD34*(1-'CJ-EMS 국가별 할인 Table'!$B$8+'CJ-EMS 국가별 할인 Table'!$M$8)+('CJ-EMS 국가별 할인 Table'!AD$9*'CJ-EMS 국가별 할인 Table'!$A39)</f>
        <v>179825</v>
      </c>
      <c r="AE39" s="2">
        <f>'EMS 기본 요율표'!AE34*(1-'CJ-EMS 국가별 할인 Table'!$B$8+'CJ-EMS 국가별 할인 Table'!$M$8)+('CJ-EMS 국가별 할인 Table'!AE$9*'CJ-EMS 국가별 할인 Table'!$A39)</f>
        <v>166625</v>
      </c>
      <c r="AF39" s="2">
        <f>'EMS 기본 요율표'!AF34*(1-'CJ-EMS 국가별 할인 Table'!$B$8+'CJ-EMS 국가별 할인 Table'!$M$8)+('CJ-EMS 국가별 할인 Table'!AF$9*'CJ-EMS 국가별 할인 Table'!$A39)</f>
        <v>199025</v>
      </c>
      <c r="AG39" s="2">
        <f>'EMS 기본 요율표'!AG34*(1-'CJ-EMS 국가별 할인 Table'!$B$8+'CJ-EMS 국가별 할인 Table'!$M$8)+('CJ-EMS 국가별 할인 Table'!AG$9*'CJ-EMS 국가별 할인 Table'!$A39)</f>
        <v>187025</v>
      </c>
      <c r="AH39" s="2">
        <f>'EMS 기본 요율표'!AH34*(1-'CJ-EMS 국가별 할인 Table'!$B$8+'CJ-EMS 국가별 할인 Table'!$M$8)+('CJ-EMS 국가별 할인 Table'!AH$9*'CJ-EMS 국가별 할인 Table'!$A39)</f>
        <v>172625</v>
      </c>
      <c r="AI39" s="2">
        <f>'EMS 기본 요율표'!AI34*(1-'CJ-EMS 국가별 할인 Table'!$B$8+'CJ-EMS 국가별 할인 Table'!$M$8)+('CJ-EMS 국가별 할인 Table'!AI$9*'CJ-EMS 국가별 할인 Table'!$A39)</f>
        <v>163025</v>
      </c>
      <c r="AJ39" s="2">
        <f>'EMS 기본 요율표'!AJ34*(1-'CJ-EMS 국가별 할인 Table'!$B$8+'CJ-EMS 국가별 할인 Table'!$M$8)+('CJ-EMS 국가별 할인 Table'!AJ$9*'CJ-EMS 국가별 할인 Table'!$A39)</f>
        <v>178625</v>
      </c>
      <c r="AK39" s="2">
        <f>'EMS 기본 요율표'!AK34*(1-'CJ-EMS 국가별 할인 Table'!$B$8+'CJ-EMS 국가별 할인 Table'!$M$8)+('CJ-EMS 국가별 할인 Table'!AK$9*'CJ-EMS 국가별 할인 Table'!$A39)</f>
        <v>178625</v>
      </c>
      <c r="AL39" s="2">
        <f>'EMS 기본 요율표'!AL34*(1-'CJ-EMS 국가별 할인 Table'!$B$8+'CJ-EMS 국가별 할인 Table'!$M$8)+('CJ-EMS 국가별 할인 Table'!AL$9*'CJ-EMS 국가별 할인 Table'!$A39)</f>
        <v>191825</v>
      </c>
      <c r="AM39" s="2">
        <f>'EMS 기본 요율표'!AM34*(1-'CJ-EMS 국가별 할인 Table'!$B$8+'CJ-EMS 국가별 할인 Table'!$M$8)+('CJ-EMS 국가별 할인 Table'!AM$9*'CJ-EMS 국가별 할인 Table'!$A39)</f>
        <v>158225</v>
      </c>
      <c r="AN39" s="2">
        <f>'EMS 기본 요율표'!AN34*(1-'CJ-EMS 국가별 할인 Table'!$B$8+'CJ-EMS 국가별 할인 Table'!$M$8)+('CJ-EMS 국가별 할인 Table'!AN$9*'CJ-EMS 국가별 할인 Table'!$A39)</f>
        <v>177425</v>
      </c>
      <c r="AO39" s="2">
        <f>'EMS 기본 요율표'!AO34*(1-'CJ-EMS 국가별 할인 Table'!$B$8+'CJ-EMS 국가별 할인 Table'!$M$8)+('CJ-EMS 국가별 할인 Table'!AO$9*'CJ-EMS 국가별 할인 Table'!$A39)</f>
        <v>182225</v>
      </c>
      <c r="AP39" s="2">
        <f>'EMS 기본 요율표'!AP34*(1-'CJ-EMS 국가별 할인 Table'!$B$8+'CJ-EMS 국가별 할인 Table'!$M$8)+('CJ-EMS 국가별 할인 Table'!AP$9*'CJ-EMS 국가별 할인 Table'!$A39)</f>
        <v>178625</v>
      </c>
      <c r="AQ39" s="2">
        <f>'EMS 기본 요율표'!AQ34*(1-'CJ-EMS 국가별 할인 Table'!$B$8+'CJ-EMS 국가별 할인 Table'!$M$8)+('CJ-EMS 국가별 할인 Table'!AQ$9*'CJ-EMS 국가별 할인 Table'!$A39)</f>
        <v>181025</v>
      </c>
      <c r="AR39" s="2">
        <f>'EMS 기본 요율표'!AR34*(1-'CJ-EMS 국가별 할인 Table'!$B$8+'CJ-EMS 국가별 할인 Table'!$M$8)+('CJ-EMS 국가별 할인 Table'!AR$9*'CJ-EMS 국가별 할인 Table'!$A39)</f>
        <v>179825</v>
      </c>
      <c r="AS39" s="2">
        <f>'EMS 기본 요율표'!AS34*(1-'CJ-EMS 국가별 할인 Table'!$B$8+'CJ-EMS 국가별 할인 Table'!$M$8)+('CJ-EMS 국가별 할인 Table'!AS$9*'CJ-EMS 국가별 할인 Table'!$A39)</f>
        <v>142625</v>
      </c>
      <c r="AT39" s="2">
        <f>'EMS 기본 요율표'!AT34*(1-'CJ-EMS 국가별 할인 Table'!$B$8+'CJ-EMS 국가별 할인 Table'!$M$8)+('CJ-EMS 국가별 할인 Table'!AT$9*'CJ-EMS 국가별 할인 Table'!$A39)</f>
        <v>195425</v>
      </c>
      <c r="AU39" s="2">
        <f>'EMS 기본 요율표'!AU34*(1-'CJ-EMS 국가별 할인 Table'!$B$8+'CJ-EMS 국가별 할인 Table'!$M$8)+('CJ-EMS 국가별 할인 Table'!AU$9*'CJ-EMS 국가별 할인 Table'!$A39)</f>
        <v>166625</v>
      </c>
      <c r="AV39" s="2">
        <f>'EMS 기본 요율표'!AV34*(1-'CJ-EMS 국가별 할인 Table'!$B$8+'CJ-EMS 국가별 할인 Table'!$M$8)+('CJ-EMS 국가별 할인 Table'!AV$9*'CJ-EMS 국가별 할인 Table'!$A39)</f>
        <v>250325</v>
      </c>
      <c r="AW39" s="2">
        <f>'EMS 기본 요율표'!AW34*(1-'CJ-EMS 국가별 할인 Table'!$B$8+'CJ-EMS 국가별 할인 Table'!$M$8)+('CJ-EMS 국가별 할인 Table'!AW$9*'CJ-EMS 국가별 할인 Table'!$A39)</f>
        <v>264725</v>
      </c>
      <c r="AX39" s="2">
        <f>'EMS 기본 요율표'!AX34*(1-'CJ-EMS 국가별 할인 Table'!$B$8+'CJ-EMS 국가별 할인 Table'!$M$8)+('CJ-EMS 국가별 할인 Table'!AX$9*'CJ-EMS 국가별 할인 Table'!$A39)</f>
        <v>241925</v>
      </c>
    </row>
    <row r="40" spans="1:50" ht="18" thickBot="1" x14ac:dyDescent="0.45">
      <c r="A40" s="1">
        <v>12.5</v>
      </c>
      <c r="B40" s="9">
        <v>144505.872</v>
      </c>
      <c r="C40" s="2">
        <f>'EMS 기본 요율표'!E35*(1-'CJ-EMS 국가별 할인 Table'!$B$8+'CJ-EMS 국가별 할인 Table'!$M$8)+('CJ-EMS 국가별 할인 Table'!C$9*'CJ-EMS 국가별 할인 Table'!$A40)</f>
        <v>69450</v>
      </c>
      <c r="D40" s="2">
        <f>'EMS 기본 요율표'!J35*(1-'CJ-EMS 국가별 할인 Table'!$B$8+'CJ-EMS 국가별 할인 Table'!$M$8)+('CJ-EMS 국가별 할인 Table'!D$9*'CJ-EMS 국가별 할인 Table'!$A40)</f>
        <v>71150</v>
      </c>
      <c r="E40" s="2">
        <f>'EMS 기본 요율표'!O35*(1-'CJ-EMS 국가별 할인 Table'!$B$8+'CJ-EMS 국가별 할인 Table'!$M$8)+('CJ-EMS 국가별 할인 Table'!E$9*'CJ-EMS 국가별 할인 Table'!$A40)</f>
        <v>87875</v>
      </c>
      <c r="F40" s="2">
        <f>'EMS 기본 요율표'!I35*(1-'CJ-EMS 국가별 할인 Table'!$B$8+'CJ-EMS 국가별 할인 Table'!$M$8)+('CJ-EMS 국가별 할인 Table'!F$9*'CJ-EMS 국가별 할인 Table'!$A40)</f>
        <v>86200</v>
      </c>
      <c r="G40" s="2">
        <f>'EMS 기본 요율표'!K35*(1-'CJ-EMS 국가별 할인 Table'!$B$8+'CJ-EMS 국가별 할인 Table'!$M$8)+('CJ-EMS 국가별 할인 Table'!G$9*'CJ-EMS 국가별 할인 Table'!$A40)</f>
        <v>88050</v>
      </c>
      <c r="H40" s="2">
        <f>'EMS 기본 요율표'!Q35*(1-'CJ-EMS 국가별 할인 Table'!$B$8+'CJ-EMS 국가별 할인 Table'!$M$8)+('CJ-EMS 국가별 할인 Table'!H$9*'CJ-EMS 국가별 할인 Table'!$A40)</f>
        <v>77225</v>
      </c>
      <c r="I40" s="2">
        <f>'EMS 기본 요율표'!R35*(1-'CJ-EMS 국가별 할인 Table'!$B$8+'CJ-EMS 국가별 할인 Table'!$M$8)+('CJ-EMS 국가별 할인 Table'!I$9*'CJ-EMS 국가별 할인 Table'!$A40)</f>
        <v>77000</v>
      </c>
      <c r="J40" s="2">
        <f>'EMS 기본 요율표'!T35*(1-'CJ-EMS 국가별 할인 Table'!$B$8+'CJ-EMS 국가별 할인 Table'!$M$8)+('CJ-EMS 국가별 할인 Table'!J$9*'CJ-EMS 국가별 할인 Table'!$A40)</f>
        <v>209000</v>
      </c>
      <c r="K40" s="2">
        <f>'EMS 기본 요율표'!N35*(1-'CJ-EMS 국가별 할인 Table'!$B$8+'CJ-EMS 국가별 할인 Table'!$M$8)+('CJ-EMS 국가별 할인 Table'!K$9*'CJ-EMS 국가별 할인 Table'!$A40)</f>
        <v>167075</v>
      </c>
      <c r="L40" s="2">
        <f>'EMS 기본 요율표'!C35*(1-'CJ-EMS 국가별 할인 Table'!$B$8+'CJ-EMS 국가별 할인 Table'!$M$8)+('CJ-EMS 국가별 할인 Table'!L$9*'CJ-EMS 국가별 할인 Table'!$A40)</f>
        <v>244300</v>
      </c>
      <c r="M40" s="2">
        <f>'EMS 기본 요율표'!D35*(1-'CJ-EMS 국가별 할인 Table'!$B$8+'CJ-EMS 국가별 할인 Table'!$M$8)+('CJ-EMS 국가별 할인 Table'!M$9*'CJ-EMS 국가별 할인 Table'!$A40)</f>
        <v>160025</v>
      </c>
      <c r="N40" s="2">
        <f>'EMS 기본 요율표'!F35*(1-'CJ-EMS 국가별 할인 Table'!$B$8+'CJ-EMS 국가별 할인 Table'!$M$8)+('CJ-EMS 국가별 할인 Table'!N$9*'CJ-EMS 국가별 할인 Table'!$A40)</f>
        <v>136575</v>
      </c>
      <c r="O40" s="2">
        <f>'EMS 기본 요율표'!G35*(1-'CJ-EMS 국가별 할인 Table'!$B$8+'CJ-EMS 국가별 할인 Table'!$M$8)+('CJ-EMS 국가별 할인 Table'!O$9*'CJ-EMS 국가별 할인 Table'!$A40)</f>
        <v>151275</v>
      </c>
      <c r="P40" s="2">
        <f>'EMS 기본 요율표'!H35*(1-'CJ-EMS 국가별 할인 Table'!$B$8+'CJ-EMS 국가별 할인 Table'!$M$8)+('CJ-EMS 국가별 할인 Table'!P$9*'CJ-EMS 국가별 할인 Table'!$A40)</f>
        <v>66900</v>
      </c>
      <c r="Q40" s="9">
        <v>144505.872</v>
      </c>
      <c r="R40" s="2">
        <f>'EMS 기본 요율표'!M35*(1-'CJ-EMS 국가별 할인 Table'!$B$8+'CJ-EMS 국가별 할인 Table'!$M$8)+('CJ-EMS 국가별 할인 Table'!R$9*'CJ-EMS 국가별 할인 Table'!$A40)</f>
        <v>76925</v>
      </c>
      <c r="S40" s="2">
        <f>'EMS 기본 요율표'!P35*(1-'CJ-EMS 국가별 할인 Table'!$B$8+'CJ-EMS 국가별 할인 Table'!$M$8)+('CJ-EMS 국가별 할인 Table'!S$9*'CJ-EMS 국가별 할인 Table'!$A40)</f>
        <v>161800</v>
      </c>
      <c r="T40" s="2">
        <f>'EMS 기본 요율표'!S35*(1-'CJ-EMS 국가별 할인 Table'!$B$8+'CJ-EMS 국가별 할인 Table'!$M$8)+('CJ-EMS 국가별 할인 Table'!T$9*'CJ-EMS 국가별 할인 Table'!$A40)</f>
        <v>160025</v>
      </c>
      <c r="U40" s="2">
        <f>'EMS 기본 요율표'!U35*(1-'CJ-EMS 국가별 할인 Table'!$B$8+'CJ-EMS 국가별 할인 Table'!$M$8)+('CJ-EMS 국가별 할인 Table'!U$9*'CJ-EMS 국가별 할인 Table'!$A40)</f>
        <v>64725</v>
      </c>
      <c r="V40" s="2">
        <f>'EMS 기본 요율표'!V35*(1-'CJ-EMS 국가별 할인 Table'!$B$8+'CJ-EMS 국가별 할인 Table'!$M$8)+('CJ-EMS 국가별 할인 Table'!V$9*'CJ-EMS 국가별 할인 Table'!$A40)</f>
        <v>104525</v>
      </c>
      <c r="W40" s="2">
        <f>'EMS 기본 요율표'!W35*(1-'CJ-EMS 국가별 할인 Table'!$B$8+'CJ-EMS 국가별 할인 Table'!$M$8)+('CJ-EMS 국가별 할인 Table'!W$9*'CJ-EMS 국가별 할인 Table'!$A40)</f>
        <v>73275</v>
      </c>
      <c r="X40" s="2">
        <f>'EMS 기본 요율표'!X35*(1-'CJ-EMS 국가별 할인 Table'!$B$8+'CJ-EMS 국가별 할인 Table'!$M$8)+('CJ-EMS 국가별 할인 Table'!X$9*'CJ-EMS 국가별 할인 Table'!$A40)</f>
        <v>101325</v>
      </c>
      <c r="Y40" s="2">
        <f>'EMS 기본 요율표'!Y35*(1-'CJ-EMS 국가별 할인 Table'!$B$8+'CJ-EMS 국가별 할인 Table'!$M$8)+('CJ-EMS 국가별 할인 Table'!Y$9*'CJ-EMS 국가별 할인 Table'!$A40)</f>
        <v>143825</v>
      </c>
      <c r="Z40" s="2">
        <f>'EMS 기본 요율표'!Z35*(1-'CJ-EMS 국가별 할인 Table'!$B$8+'CJ-EMS 국가별 할인 Table'!$M$8)+('CJ-EMS 국가별 할인 Table'!Z$9*'CJ-EMS 국가별 할인 Table'!$A40)</f>
        <v>148825</v>
      </c>
      <c r="AA40" s="2">
        <f>'EMS 기본 요율표'!AA35*(1-'CJ-EMS 국가별 할인 Table'!$B$8+'CJ-EMS 국가별 할인 Table'!$M$8)+('CJ-EMS 국가별 할인 Table'!AA$9*'CJ-EMS 국가별 할인 Table'!$A40)</f>
        <v>181875</v>
      </c>
      <c r="AB40" s="2">
        <f>'EMS 기본 요율표'!AB35*(1-'CJ-EMS 국가별 할인 Table'!$B$8+'CJ-EMS 국가별 할인 Table'!$M$8)+('CJ-EMS 국가별 할인 Table'!AB$9*'CJ-EMS 국가별 할인 Table'!$A40)</f>
        <v>178125</v>
      </c>
      <c r="AC40" s="2">
        <f>'EMS 기본 요율표'!AC35*(1-'CJ-EMS 국가별 할인 Table'!$B$8+'CJ-EMS 국가별 할인 Table'!$M$8)+('CJ-EMS 국가별 할인 Table'!AC$9*'CJ-EMS 국가별 할인 Table'!$A40)</f>
        <v>171875</v>
      </c>
      <c r="AD40" s="2">
        <f>'EMS 기본 요율표'!AD35*(1-'CJ-EMS 국가별 할인 Table'!$B$8+'CJ-EMS 국가별 할인 Table'!$M$8)+('CJ-EMS 국가별 할인 Table'!AD$9*'CJ-EMS 국가별 할인 Table'!$A40)</f>
        <v>186875</v>
      </c>
      <c r="AE40" s="2">
        <f>'EMS 기본 요율표'!AE35*(1-'CJ-EMS 국가별 할인 Table'!$B$8+'CJ-EMS 국가별 할인 Table'!$M$8)+('CJ-EMS 국가별 할인 Table'!AE$9*'CJ-EMS 국가별 할인 Table'!$A40)</f>
        <v>173125</v>
      </c>
      <c r="AF40" s="2">
        <f>'EMS 기본 요율표'!AF35*(1-'CJ-EMS 국가별 할인 Table'!$B$8+'CJ-EMS 국가별 할인 Table'!$M$8)+('CJ-EMS 국가별 할인 Table'!AF$9*'CJ-EMS 국가별 할인 Table'!$A40)</f>
        <v>206875</v>
      </c>
      <c r="AG40" s="2">
        <f>'EMS 기본 요율표'!AG35*(1-'CJ-EMS 국가별 할인 Table'!$B$8+'CJ-EMS 국가별 할인 Table'!$M$8)+('CJ-EMS 국가별 할인 Table'!AG$9*'CJ-EMS 국가별 할인 Table'!$A40)</f>
        <v>194375</v>
      </c>
      <c r="AH40" s="2">
        <f>'EMS 기본 요율표'!AH35*(1-'CJ-EMS 국가별 할인 Table'!$B$8+'CJ-EMS 국가별 할인 Table'!$M$8)+('CJ-EMS 국가별 할인 Table'!AH$9*'CJ-EMS 국가별 할인 Table'!$A40)</f>
        <v>179375</v>
      </c>
      <c r="AI40" s="2">
        <f>'EMS 기본 요율표'!AI35*(1-'CJ-EMS 국가별 할인 Table'!$B$8+'CJ-EMS 국가별 할인 Table'!$M$8)+('CJ-EMS 국가별 할인 Table'!AI$9*'CJ-EMS 국가별 할인 Table'!$A40)</f>
        <v>169375</v>
      </c>
      <c r="AJ40" s="2">
        <f>'EMS 기본 요율표'!AJ35*(1-'CJ-EMS 국가별 할인 Table'!$B$8+'CJ-EMS 국가별 할인 Table'!$M$8)+('CJ-EMS 국가별 할인 Table'!AJ$9*'CJ-EMS 국가별 할인 Table'!$A40)</f>
        <v>185625</v>
      </c>
      <c r="AK40" s="2">
        <f>'EMS 기본 요율표'!AK35*(1-'CJ-EMS 국가별 할인 Table'!$B$8+'CJ-EMS 국가별 할인 Table'!$M$8)+('CJ-EMS 국가별 할인 Table'!AK$9*'CJ-EMS 국가별 할인 Table'!$A40)</f>
        <v>185625</v>
      </c>
      <c r="AL40" s="2">
        <f>'EMS 기본 요율표'!AL35*(1-'CJ-EMS 국가별 할인 Table'!$B$8+'CJ-EMS 국가별 할인 Table'!$M$8)+('CJ-EMS 국가별 할인 Table'!AL$9*'CJ-EMS 국가별 할인 Table'!$A40)</f>
        <v>199375</v>
      </c>
      <c r="AM40" s="2">
        <f>'EMS 기본 요율표'!AM35*(1-'CJ-EMS 국가별 할인 Table'!$B$8+'CJ-EMS 국가별 할인 Table'!$M$8)+('CJ-EMS 국가별 할인 Table'!AM$9*'CJ-EMS 국가별 할인 Table'!$A40)</f>
        <v>164375</v>
      </c>
      <c r="AN40" s="2">
        <f>'EMS 기본 요율표'!AN35*(1-'CJ-EMS 국가별 할인 Table'!$B$8+'CJ-EMS 국가별 할인 Table'!$M$8)+('CJ-EMS 국가별 할인 Table'!AN$9*'CJ-EMS 국가별 할인 Table'!$A40)</f>
        <v>184375</v>
      </c>
      <c r="AO40" s="2">
        <f>'EMS 기본 요율표'!AO35*(1-'CJ-EMS 국가별 할인 Table'!$B$8+'CJ-EMS 국가별 할인 Table'!$M$8)+('CJ-EMS 국가별 할인 Table'!AO$9*'CJ-EMS 국가별 할인 Table'!$A40)</f>
        <v>189375</v>
      </c>
      <c r="AP40" s="2">
        <f>'EMS 기본 요율표'!AP35*(1-'CJ-EMS 국가별 할인 Table'!$B$8+'CJ-EMS 국가별 할인 Table'!$M$8)+('CJ-EMS 국가별 할인 Table'!AP$9*'CJ-EMS 국가별 할인 Table'!$A40)</f>
        <v>185625</v>
      </c>
      <c r="AQ40" s="2">
        <f>'EMS 기본 요율표'!AQ35*(1-'CJ-EMS 국가별 할인 Table'!$B$8+'CJ-EMS 국가별 할인 Table'!$M$8)+('CJ-EMS 국가별 할인 Table'!AQ$9*'CJ-EMS 국가별 할인 Table'!$A40)</f>
        <v>188125</v>
      </c>
      <c r="AR40" s="2">
        <f>'EMS 기본 요율표'!AR35*(1-'CJ-EMS 국가별 할인 Table'!$B$8+'CJ-EMS 국가별 할인 Table'!$M$8)+('CJ-EMS 국가별 할인 Table'!AR$9*'CJ-EMS 국가별 할인 Table'!$A40)</f>
        <v>186875</v>
      </c>
      <c r="AS40" s="2">
        <f>'EMS 기본 요율표'!AS35*(1-'CJ-EMS 국가별 할인 Table'!$B$8+'CJ-EMS 국가별 할인 Table'!$M$8)+('CJ-EMS 국가별 할인 Table'!AS$9*'CJ-EMS 국가별 할인 Table'!$A40)</f>
        <v>148125</v>
      </c>
      <c r="AT40" s="2">
        <f>'EMS 기본 요율표'!AT35*(1-'CJ-EMS 국가별 할인 Table'!$B$8+'CJ-EMS 국가별 할인 Table'!$M$8)+('CJ-EMS 국가별 할인 Table'!AT$9*'CJ-EMS 국가별 할인 Table'!$A40)</f>
        <v>203125</v>
      </c>
      <c r="AU40" s="2">
        <f>'EMS 기본 요율표'!AU35*(1-'CJ-EMS 국가별 할인 Table'!$B$8+'CJ-EMS 국가별 할인 Table'!$M$8)+('CJ-EMS 국가별 할인 Table'!AU$9*'CJ-EMS 국가별 할인 Table'!$A40)</f>
        <v>173125</v>
      </c>
      <c r="AV40" s="2">
        <f>'EMS 기본 요율표'!AV35*(1-'CJ-EMS 국가별 할인 Table'!$B$8+'CJ-EMS 국가별 할인 Table'!$M$8)+('CJ-EMS 국가별 할인 Table'!AV$9*'CJ-EMS 국가별 할인 Table'!$A40)</f>
        <v>260100</v>
      </c>
      <c r="AW40" s="2">
        <f>'EMS 기본 요율표'!AW35*(1-'CJ-EMS 국가별 할인 Table'!$B$8+'CJ-EMS 국가별 할인 Table'!$M$8)+('CJ-EMS 국가별 할인 Table'!AW$9*'CJ-EMS 국가별 할인 Table'!$A40)</f>
        <v>275100</v>
      </c>
      <c r="AX40" s="2">
        <f>'EMS 기본 요율표'!AX35*(1-'CJ-EMS 국가별 할인 Table'!$B$8+'CJ-EMS 국가별 할인 Table'!$M$8)+('CJ-EMS 국가별 할인 Table'!AX$9*'CJ-EMS 국가별 할인 Table'!$A40)</f>
        <v>251350</v>
      </c>
    </row>
    <row r="41" spans="1:50" ht="18" thickBot="1" x14ac:dyDescent="0.45">
      <c r="A41" s="1">
        <v>13</v>
      </c>
      <c r="B41" s="9">
        <v>153881.22399999999</v>
      </c>
      <c r="C41" s="2">
        <f>'EMS 기본 요율표'!E36*(1-'CJ-EMS 국가별 할인 Table'!$B$8+'CJ-EMS 국가별 할인 Table'!$M$8)+('CJ-EMS 국가별 할인 Table'!C$9*'CJ-EMS 국가별 할인 Table'!$A41)</f>
        <v>71225</v>
      </c>
      <c r="D41" s="2">
        <f>'EMS 기본 요율표'!J36*(1-'CJ-EMS 국가별 할인 Table'!$B$8+'CJ-EMS 국가별 할인 Table'!$M$8)+('CJ-EMS 국가별 할인 Table'!D$9*'CJ-EMS 국가별 할인 Table'!$A41)</f>
        <v>72925</v>
      </c>
      <c r="E41" s="2">
        <f>'EMS 기본 요율표'!O36*(1-'CJ-EMS 국가별 할인 Table'!$B$8+'CJ-EMS 국가별 할인 Table'!$M$8)+('CJ-EMS 국가별 할인 Table'!E$9*'CJ-EMS 국가별 할인 Table'!$A41)</f>
        <v>91050</v>
      </c>
      <c r="F41" s="2">
        <f>'EMS 기본 요율표'!I36*(1-'CJ-EMS 국가별 할인 Table'!$B$8+'CJ-EMS 국가별 할인 Table'!$M$8)+('CJ-EMS 국가별 할인 Table'!F$9*'CJ-EMS 국가별 할인 Table'!$A41)</f>
        <v>89750</v>
      </c>
      <c r="G41" s="2">
        <f>'EMS 기본 요율표'!K36*(1-'CJ-EMS 국가별 할인 Table'!$B$8+'CJ-EMS 국가별 할인 Table'!$M$8)+('CJ-EMS 국가별 할인 Table'!G$9*'CJ-EMS 국가별 할인 Table'!$A41)</f>
        <v>91300</v>
      </c>
      <c r="H41" s="2">
        <f>'EMS 기본 요율표'!Q36*(1-'CJ-EMS 국가별 할인 Table'!$B$8+'CJ-EMS 국가별 할인 Table'!$M$8)+('CJ-EMS 국가별 할인 Table'!H$9*'CJ-EMS 국가별 할인 Table'!$A41)</f>
        <v>80025</v>
      </c>
      <c r="I41" s="2">
        <f>'EMS 기본 요율표'!R36*(1-'CJ-EMS 국가별 할인 Table'!$B$8+'CJ-EMS 국가별 할인 Table'!$M$8)+('CJ-EMS 국가별 할인 Table'!I$9*'CJ-EMS 국가별 할인 Table'!$A41)</f>
        <v>79825</v>
      </c>
      <c r="J41" s="2">
        <f>'EMS 기본 요율표'!T36*(1-'CJ-EMS 국가별 할인 Table'!$B$8+'CJ-EMS 국가별 할인 Table'!$M$8)+('CJ-EMS 국가별 할인 Table'!J$9*'CJ-EMS 국가별 할인 Table'!$A41)</f>
        <v>216850</v>
      </c>
      <c r="K41" s="2">
        <f>'EMS 기본 요율표'!N36*(1-'CJ-EMS 국가별 할인 Table'!$B$8+'CJ-EMS 국가별 할인 Table'!$M$8)+('CJ-EMS 국가별 할인 Table'!K$9*'CJ-EMS 국가별 할인 Table'!$A41)</f>
        <v>172075</v>
      </c>
      <c r="L41" s="2">
        <f>'EMS 기본 요율표'!C36*(1-'CJ-EMS 국가별 할인 Table'!$B$8+'CJ-EMS 국가별 할인 Table'!$M$8)+('CJ-EMS 국가별 할인 Table'!L$9*'CJ-EMS 국가별 할인 Table'!$A41)</f>
        <v>253800</v>
      </c>
      <c r="M41" s="2">
        <f>'EMS 기본 요율표'!D36*(1-'CJ-EMS 국가별 할인 Table'!$B$8+'CJ-EMS 국가별 할인 Table'!$M$8)+('CJ-EMS 국가별 할인 Table'!M$9*'CJ-EMS 국가별 할인 Table'!$A41)</f>
        <v>165950</v>
      </c>
      <c r="N41" s="2">
        <f>'EMS 기본 요율표'!F36*(1-'CJ-EMS 국가별 할인 Table'!$B$8+'CJ-EMS 국가별 할인 Table'!$M$8)+('CJ-EMS 국가별 할인 Table'!N$9*'CJ-EMS 국가별 할인 Table'!$A41)</f>
        <v>141800</v>
      </c>
      <c r="O41" s="2">
        <f>'EMS 기본 요율표'!G36*(1-'CJ-EMS 국가별 할인 Table'!$B$8+'CJ-EMS 국가별 할인 Table'!$M$8)+('CJ-EMS 국가별 할인 Table'!O$9*'CJ-EMS 국가별 할인 Table'!$A41)</f>
        <v>156425</v>
      </c>
      <c r="P41" s="2">
        <f>'EMS 기본 요율표'!H36*(1-'CJ-EMS 국가별 할인 Table'!$B$8+'CJ-EMS 국가별 할인 Table'!$M$8)+('CJ-EMS 국가별 할인 Table'!P$9*'CJ-EMS 국가별 할인 Table'!$A41)</f>
        <v>69100</v>
      </c>
      <c r="Q41" s="9">
        <v>153881.22399999999</v>
      </c>
      <c r="R41" s="2">
        <f>'EMS 기본 요율표'!M36*(1-'CJ-EMS 국가별 할인 Table'!$B$8+'CJ-EMS 국가별 할인 Table'!$M$8)+('CJ-EMS 국가별 할인 Table'!R$9*'CJ-EMS 국가별 할인 Table'!$A41)</f>
        <v>79475</v>
      </c>
      <c r="S41" s="2">
        <f>'EMS 기본 요율표'!P36*(1-'CJ-EMS 국가별 할인 Table'!$B$8+'CJ-EMS 국가별 할인 Table'!$M$8)+('CJ-EMS 국가별 할인 Table'!S$9*'CJ-EMS 국가별 할인 Table'!$A41)</f>
        <v>167575</v>
      </c>
      <c r="T41" s="2">
        <f>'EMS 기본 요율표'!S36*(1-'CJ-EMS 국가별 할인 Table'!$B$8+'CJ-EMS 국가별 할인 Table'!$M$8)+('CJ-EMS 국가별 할인 Table'!T$9*'CJ-EMS 국가별 할인 Table'!$A41)</f>
        <v>165950</v>
      </c>
      <c r="U41" s="2">
        <f>'EMS 기본 요율표'!U36*(1-'CJ-EMS 국가별 할인 Table'!$B$8+'CJ-EMS 국가별 할인 Table'!$M$8)+('CJ-EMS 국가별 할인 Table'!U$9*'CJ-EMS 국가별 할인 Table'!$A41)</f>
        <v>67025</v>
      </c>
      <c r="V41" s="2">
        <f>'EMS 기본 요율표'!V36*(1-'CJ-EMS 국가별 할인 Table'!$B$8+'CJ-EMS 국가별 할인 Table'!$M$8)+('CJ-EMS 국가별 할인 Table'!V$9*'CJ-EMS 국가별 할인 Table'!$A41)</f>
        <v>108400</v>
      </c>
      <c r="W41" s="2">
        <f>'EMS 기본 요율표'!W36*(1-'CJ-EMS 국가별 할인 Table'!$B$8+'CJ-EMS 국가별 할인 Table'!$M$8)+('CJ-EMS 국가별 할인 Table'!W$9*'CJ-EMS 국가별 할인 Table'!$A41)</f>
        <v>75900</v>
      </c>
      <c r="X41" s="2">
        <f>'EMS 기본 요율표'!X36*(1-'CJ-EMS 국가별 할인 Table'!$B$8+'CJ-EMS 국가별 할인 Table'!$M$8)+('CJ-EMS 국가별 할인 Table'!X$9*'CJ-EMS 국가별 할인 Table'!$A41)</f>
        <v>105650</v>
      </c>
      <c r="Y41" s="2">
        <f>'EMS 기본 요율표'!Y36*(1-'CJ-EMS 국가별 할인 Table'!$B$8+'CJ-EMS 국가별 할인 Table'!$M$8)+('CJ-EMS 국가별 할인 Table'!Y$9*'CJ-EMS 국가별 할인 Table'!$A41)</f>
        <v>149850</v>
      </c>
      <c r="Z41" s="2">
        <f>'EMS 기본 요율표'!Z36*(1-'CJ-EMS 국가별 할인 Table'!$B$8+'CJ-EMS 국가별 할인 Table'!$M$8)+('CJ-EMS 국가별 할인 Table'!Z$9*'CJ-EMS 국가별 할인 Table'!$A41)</f>
        <v>155050</v>
      </c>
      <c r="AA41" s="2">
        <f>'EMS 기본 요율표'!AA36*(1-'CJ-EMS 국가별 할인 Table'!$B$8+'CJ-EMS 국가별 할인 Table'!$M$8)+('CJ-EMS 국가별 할인 Table'!AA$9*'CJ-EMS 국가별 할인 Table'!$A41)</f>
        <v>188725</v>
      </c>
      <c r="AB41" s="2">
        <f>'EMS 기본 요율표'!AB36*(1-'CJ-EMS 국가별 할인 Table'!$B$8+'CJ-EMS 국가별 할인 Table'!$M$8)+('CJ-EMS 국가별 할인 Table'!AB$9*'CJ-EMS 국가별 할인 Table'!$A41)</f>
        <v>184825</v>
      </c>
      <c r="AC41" s="2">
        <f>'EMS 기본 요율표'!AC36*(1-'CJ-EMS 국가별 할인 Table'!$B$8+'CJ-EMS 국가별 할인 Table'!$M$8)+('CJ-EMS 국가별 할인 Table'!AC$9*'CJ-EMS 국가별 할인 Table'!$A41)</f>
        <v>178325</v>
      </c>
      <c r="AD41" s="2">
        <f>'EMS 기본 요율표'!AD36*(1-'CJ-EMS 국가별 할인 Table'!$B$8+'CJ-EMS 국가별 할인 Table'!$M$8)+('CJ-EMS 국가별 할인 Table'!AD$9*'CJ-EMS 국가별 할인 Table'!$A41)</f>
        <v>193925</v>
      </c>
      <c r="AE41" s="2">
        <f>'EMS 기본 요율표'!AE36*(1-'CJ-EMS 국가별 할인 Table'!$B$8+'CJ-EMS 국가별 할인 Table'!$M$8)+('CJ-EMS 국가별 할인 Table'!AE$9*'CJ-EMS 국가별 할인 Table'!$A41)</f>
        <v>179625</v>
      </c>
      <c r="AF41" s="2">
        <f>'EMS 기본 요율표'!AF36*(1-'CJ-EMS 국가별 할인 Table'!$B$8+'CJ-EMS 국가별 할인 Table'!$M$8)+('CJ-EMS 국가별 할인 Table'!AF$9*'CJ-EMS 국가별 할인 Table'!$A41)</f>
        <v>214725</v>
      </c>
      <c r="AG41" s="2">
        <f>'EMS 기본 요율표'!AG36*(1-'CJ-EMS 국가별 할인 Table'!$B$8+'CJ-EMS 국가별 할인 Table'!$M$8)+('CJ-EMS 국가별 할인 Table'!AG$9*'CJ-EMS 국가별 할인 Table'!$A41)</f>
        <v>201725</v>
      </c>
      <c r="AH41" s="2">
        <f>'EMS 기본 요율표'!AH36*(1-'CJ-EMS 국가별 할인 Table'!$B$8+'CJ-EMS 국가별 할인 Table'!$M$8)+('CJ-EMS 국가별 할인 Table'!AH$9*'CJ-EMS 국가별 할인 Table'!$A41)</f>
        <v>186125</v>
      </c>
      <c r="AI41" s="2">
        <f>'EMS 기본 요율표'!AI36*(1-'CJ-EMS 국가별 할인 Table'!$B$8+'CJ-EMS 국가별 할인 Table'!$M$8)+('CJ-EMS 국가별 할인 Table'!AI$9*'CJ-EMS 국가별 할인 Table'!$A41)</f>
        <v>175725</v>
      </c>
      <c r="AJ41" s="2">
        <f>'EMS 기본 요율표'!AJ36*(1-'CJ-EMS 국가별 할인 Table'!$B$8+'CJ-EMS 국가별 할인 Table'!$M$8)+('CJ-EMS 국가별 할인 Table'!AJ$9*'CJ-EMS 국가별 할인 Table'!$A41)</f>
        <v>192625</v>
      </c>
      <c r="AK41" s="2">
        <f>'EMS 기본 요율표'!AK36*(1-'CJ-EMS 국가별 할인 Table'!$B$8+'CJ-EMS 국가별 할인 Table'!$M$8)+('CJ-EMS 국가별 할인 Table'!AK$9*'CJ-EMS 국가별 할인 Table'!$A41)</f>
        <v>192625</v>
      </c>
      <c r="AL41" s="2">
        <f>'EMS 기본 요율표'!AL36*(1-'CJ-EMS 국가별 할인 Table'!$B$8+'CJ-EMS 국가별 할인 Table'!$M$8)+('CJ-EMS 국가별 할인 Table'!AL$9*'CJ-EMS 국가별 할인 Table'!$A41)</f>
        <v>206925</v>
      </c>
      <c r="AM41" s="2">
        <f>'EMS 기본 요율표'!AM36*(1-'CJ-EMS 국가별 할인 Table'!$B$8+'CJ-EMS 국가별 할인 Table'!$M$8)+('CJ-EMS 국가별 할인 Table'!AM$9*'CJ-EMS 국가별 할인 Table'!$A41)</f>
        <v>170525</v>
      </c>
      <c r="AN41" s="2">
        <f>'EMS 기본 요율표'!AN36*(1-'CJ-EMS 국가별 할인 Table'!$B$8+'CJ-EMS 국가별 할인 Table'!$M$8)+('CJ-EMS 국가별 할인 Table'!AN$9*'CJ-EMS 국가별 할인 Table'!$A41)</f>
        <v>191325</v>
      </c>
      <c r="AO41" s="2">
        <f>'EMS 기본 요율표'!AO36*(1-'CJ-EMS 국가별 할인 Table'!$B$8+'CJ-EMS 국가별 할인 Table'!$M$8)+('CJ-EMS 국가별 할인 Table'!AO$9*'CJ-EMS 국가별 할인 Table'!$A41)</f>
        <v>196525</v>
      </c>
      <c r="AP41" s="2">
        <f>'EMS 기본 요율표'!AP36*(1-'CJ-EMS 국가별 할인 Table'!$B$8+'CJ-EMS 국가별 할인 Table'!$M$8)+('CJ-EMS 국가별 할인 Table'!AP$9*'CJ-EMS 국가별 할인 Table'!$A41)</f>
        <v>192625</v>
      </c>
      <c r="AQ41" s="2">
        <f>'EMS 기본 요율표'!AQ36*(1-'CJ-EMS 국가별 할인 Table'!$B$8+'CJ-EMS 국가별 할인 Table'!$M$8)+('CJ-EMS 국가별 할인 Table'!AQ$9*'CJ-EMS 국가별 할인 Table'!$A41)</f>
        <v>195225</v>
      </c>
      <c r="AR41" s="2">
        <f>'EMS 기본 요율표'!AR36*(1-'CJ-EMS 국가별 할인 Table'!$B$8+'CJ-EMS 국가별 할인 Table'!$M$8)+('CJ-EMS 국가별 할인 Table'!AR$9*'CJ-EMS 국가별 할인 Table'!$A41)</f>
        <v>193925</v>
      </c>
      <c r="AS41" s="2">
        <f>'EMS 기본 요율표'!AS36*(1-'CJ-EMS 국가별 할인 Table'!$B$8+'CJ-EMS 국가별 할인 Table'!$M$8)+('CJ-EMS 국가별 할인 Table'!AS$9*'CJ-EMS 국가별 할인 Table'!$A41)</f>
        <v>153625</v>
      </c>
      <c r="AT41" s="2">
        <f>'EMS 기본 요율표'!AT36*(1-'CJ-EMS 국가별 할인 Table'!$B$8+'CJ-EMS 국가별 할인 Table'!$M$8)+('CJ-EMS 국가별 할인 Table'!AT$9*'CJ-EMS 국가별 할인 Table'!$A41)</f>
        <v>210825</v>
      </c>
      <c r="AU41" s="2">
        <f>'EMS 기본 요율표'!AU36*(1-'CJ-EMS 국가별 할인 Table'!$B$8+'CJ-EMS 국가별 할인 Table'!$M$8)+('CJ-EMS 국가별 할인 Table'!AU$9*'CJ-EMS 국가별 할인 Table'!$A41)</f>
        <v>179625</v>
      </c>
      <c r="AV41" s="2">
        <f>'EMS 기본 요율표'!AV36*(1-'CJ-EMS 국가별 할인 Table'!$B$8+'CJ-EMS 국가별 할인 Table'!$M$8)+('CJ-EMS 국가별 할인 Table'!AV$9*'CJ-EMS 국가별 할인 Table'!$A41)</f>
        <v>270300</v>
      </c>
      <c r="AW41" s="2">
        <f>'EMS 기본 요율표'!AW36*(1-'CJ-EMS 국가별 할인 Table'!$B$8+'CJ-EMS 국가별 할인 Table'!$M$8)+('CJ-EMS 국가별 할인 Table'!AW$9*'CJ-EMS 국가별 할인 Table'!$A41)</f>
        <v>285900</v>
      </c>
      <c r="AX41" s="2">
        <f>'EMS 기본 요율표'!AX36*(1-'CJ-EMS 국가별 할인 Table'!$B$8+'CJ-EMS 국가별 할인 Table'!$M$8)+('CJ-EMS 국가별 할인 Table'!AX$9*'CJ-EMS 국가별 할인 Table'!$A41)</f>
        <v>261200</v>
      </c>
    </row>
    <row r="42" spans="1:50" ht="18" thickBot="1" x14ac:dyDescent="0.45">
      <c r="A42" s="1">
        <v>13.5</v>
      </c>
      <c r="B42" s="9">
        <v>158671.296</v>
      </c>
      <c r="C42" s="2">
        <f>'EMS 기본 요율표'!E37*(1-'CJ-EMS 국가별 할인 Table'!$B$8+'CJ-EMS 국가별 할인 Table'!$M$8)+('CJ-EMS 국가별 할인 Table'!C$9*'CJ-EMS 국가별 할인 Table'!$A42)</f>
        <v>73000</v>
      </c>
      <c r="D42" s="2">
        <f>'EMS 기본 요율표'!J37*(1-'CJ-EMS 국가별 할인 Table'!$B$8+'CJ-EMS 국가별 할인 Table'!$M$8)+('CJ-EMS 국가별 할인 Table'!D$9*'CJ-EMS 국가별 할인 Table'!$A42)</f>
        <v>74275</v>
      </c>
      <c r="E42" s="2">
        <f>'EMS 기본 요율표'!O37*(1-'CJ-EMS 국가별 할인 Table'!$B$8+'CJ-EMS 국가별 할인 Table'!$M$8)+('CJ-EMS 국가별 할인 Table'!E$9*'CJ-EMS 국가별 할인 Table'!$A42)</f>
        <v>94225</v>
      </c>
      <c r="F42" s="2">
        <f>'EMS 기본 요율표'!I37*(1-'CJ-EMS 국가별 할인 Table'!$B$8+'CJ-EMS 국가별 할인 Table'!$M$8)+('CJ-EMS 국가별 할인 Table'!F$9*'CJ-EMS 국가별 할인 Table'!$A42)</f>
        <v>92875</v>
      </c>
      <c r="G42" s="2">
        <f>'EMS 기본 요율표'!K37*(1-'CJ-EMS 국가별 할인 Table'!$B$8+'CJ-EMS 국가별 할인 Table'!$M$8)+('CJ-EMS 국가별 할인 Table'!G$9*'CJ-EMS 국가별 할인 Table'!$A42)</f>
        <v>94550</v>
      </c>
      <c r="H42" s="2">
        <f>'EMS 기본 요율표'!Q37*(1-'CJ-EMS 국가별 할인 Table'!$B$8+'CJ-EMS 국가별 할인 Table'!$M$8)+('CJ-EMS 국가별 할인 Table'!H$9*'CJ-EMS 국가별 할인 Table'!$A42)</f>
        <v>82825</v>
      </c>
      <c r="I42" s="2">
        <f>'EMS 기본 요율표'!R37*(1-'CJ-EMS 국가별 할인 Table'!$B$8+'CJ-EMS 국가별 할인 Table'!$M$8)+('CJ-EMS 국가별 할인 Table'!I$9*'CJ-EMS 국가별 할인 Table'!$A42)</f>
        <v>82225</v>
      </c>
      <c r="J42" s="2">
        <f>'EMS 기본 요율표'!T37*(1-'CJ-EMS 국가별 할인 Table'!$B$8+'CJ-EMS 국가별 할인 Table'!$M$8)+('CJ-EMS 국가별 할인 Table'!J$9*'CJ-EMS 국가별 할인 Table'!$A42)</f>
        <v>224275</v>
      </c>
      <c r="K42" s="2">
        <f>'EMS 기본 요율표'!N37*(1-'CJ-EMS 국가별 할인 Table'!$B$8+'CJ-EMS 국가별 할인 Table'!$M$8)+('CJ-EMS 국가별 할인 Table'!K$9*'CJ-EMS 국가별 할인 Table'!$A42)</f>
        <v>177075</v>
      </c>
      <c r="L42" s="2">
        <f>'EMS 기본 요율표'!C37*(1-'CJ-EMS 국가별 할인 Table'!$B$8+'CJ-EMS 국가별 할인 Table'!$M$8)+('CJ-EMS 국가별 할인 Table'!L$9*'CJ-EMS 국가별 할인 Table'!$A42)</f>
        <v>263300</v>
      </c>
      <c r="M42" s="2">
        <f>'EMS 기본 요율표'!D37*(1-'CJ-EMS 국가별 할인 Table'!$B$8+'CJ-EMS 국가별 할인 Table'!$M$8)+('CJ-EMS 국가별 할인 Table'!M$9*'CJ-EMS 국가별 할인 Table'!$A42)</f>
        <v>171450</v>
      </c>
      <c r="N42" s="2">
        <f>'EMS 기본 요율표'!F37*(1-'CJ-EMS 국가별 할인 Table'!$B$8+'CJ-EMS 국가별 할인 Table'!$M$8)+('CJ-EMS 국가별 할인 Table'!N$9*'CJ-EMS 국가별 할인 Table'!$A42)</f>
        <v>147025</v>
      </c>
      <c r="O42" s="2">
        <f>'EMS 기본 요율표'!G37*(1-'CJ-EMS 국가별 할인 Table'!$B$8+'CJ-EMS 국가별 할인 Table'!$M$8)+('CJ-EMS 국가별 할인 Table'!O$9*'CJ-EMS 국가별 할인 Table'!$A42)</f>
        <v>162000</v>
      </c>
      <c r="P42" s="2">
        <f>'EMS 기본 요율표'!H37*(1-'CJ-EMS 국가별 할인 Table'!$B$8+'CJ-EMS 국가별 할인 Table'!$M$8)+('CJ-EMS 국가별 할인 Table'!P$9*'CJ-EMS 국가별 할인 Table'!$A42)</f>
        <v>71300</v>
      </c>
      <c r="Q42" s="9">
        <v>158671.296</v>
      </c>
      <c r="R42" s="2">
        <f>'EMS 기본 요율표'!M37*(1-'CJ-EMS 국가별 할인 Table'!$B$8+'CJ-EMS 국가별 할인 Table'!$M$8)+('CJ-EMS 국가별 할인 Table'!R$9*'CJ-EMS 국가별 할인 Table'!$A42)</f>
        <v>82025</v>
      </c>
      <c r="S42" s="2">
        <f>'EMS 기본 요율표'!P37*(1-'CJ-EMS 국가별 할인 Table'!$B$8+'CJ-EMS 국가별 할인 Table'!$M$8)+('CJ-EMS 국가별 할인 Table'!S$9*'CJ-EMS 국가별 할인 Table'!$A42)</f>
        <v>173350</v>
      </c>
      <c r="T42" s="2">
        <f>'EMS 기본 요율표'!S37*(1-'CJ-EMS 국가별 할인 Table'!$B$8+'CJ-EMS 국가별 할인 Table'!$M$8)+('CJ-EMS 국가별 할인 Table'!T$9*'CJ-EMS 국가별 할인 Table'!$A42)</f>
        <v>171450</v>
      </c>
      <c r="U42" s="2">
        <f>'EMS 기본 요율표'!U37*(1-'CJ-EMS 국가별 할인 Table'!$B$8+'CJ-EMS 국가별 할인 Table'!$M$8)+('CJ-EMS 국가별 할인 Table'!U$9*'CJ-EMS 국가별 할인 Table'!$A42)</f>
        <v>69325</v>
      </c>
      <c r="V42" s="2">
        <f>'EMS 기본 요율표'!V37*(1-'CJ-EMS 국가별 할인 Table'!$B$8+'CJ-EMS 국가별 할인 Table'!$M$8)+('CJ-EMS 국가별 할인 Table'!V$9*'CJ-EMS 국가별 할인 Table'!$A42)</f>
        <v>111850</v>
      </c>
      <c r="W42" s="2">
        <f>'EMS 기본 요율표'!W37*(1-'CJ-EMS 국가별 할인 Table'!$B$8+'CJ-EMS 국가별 할인 Table'!$M$8)+('CJ-EMS 국가별 할인 Table'!W$9*'CJ-EMS 국가별 할인 Table'!$A42)</f>
        <v>78100</v>
      </c>
      <c r="X42" s="2">
        <f>'EMS 기본 요율표'!X37*(1-'CJ-EMS 국가별 할인 Table'!$B$8+'CJ-EMS 국가별 할인 Table'!$M$8)+('CJ-EMS 국가별 할인 Table'!X$9*'CJ-EMS 국가별 할인 Table'!$A42)</f>
        <v>110400</v>
      </c>
      <c r="Y42" s="2">
        <f>'EMS 기본 요율표'!Y37*(1-'CJ-EMS 국가별 할인 Table'!$B$8+'CJ-EMS 국가별 할인 Table'!$M$8)+('CJ-EMS 국가별 할인 Table'!Y$9*'CJ-EMS 국가별 할인 Table'!$A42)</f>
        <v>156300</v>
      </c>
      <c r="Z42" s="2">
        <f>'EMS 기본 요율표'!Z37*(1-'CJ-EMS 국가별 할인 Table'!$B$8+'CJ-EMS 국가별 할인 Table'!$M$8)+('CJ-EMS 국가별 할인 Table'!Z$9*'CJ-EMS 국가별 할인 Table'!$A42)</f>
        <v>161700</v>
      </c>
      <c r="AA42" s="2">
        <f>'EMS 기본 요율표'!AA37*(1-'CJ-EMS 국가별 할인 Table'!$B$8+'CJ-EMS 국가별 할인 Table'!$M$8)+('CJ-EMS 국가별 할인 Table'!AA$9*'CJ-EMS 국가별 할인 Table'!$A42)</f>
        <v>195575</v>
      </c>
      <c r="AB42" s="2">
        <f>'EMS 기본 요율표'!AB37*(1-'CJ-EMS 국가별 할인 Table'!$B$8+'CJ-EMS 국가별 할인 Table'!$M$8)+('CJ-EMS 국가별 할인 Table'!AB$9*'CJ-EMS 국가별 할인 Table'!$A42)</f>
        <v>191525</v>
      </c>
      <c r="AC42" s="2">
        <f>'EMS 기본 요율표'!AC37*(1-'CJ-EMS 국가별 할인 Table'!$B$8+'CJ-EMS 국가별 할인 Table'!$M$8)+('CJ-EMS 국가별 할인 Table'!AC$9*'CJ-EMS 국가별 할인 Table'!$A42)</f>
        <v>184775</v>
      </c>
      <c r="AD42" s="2">
        <f>'EMS 기본 요율표'!AD37*(1-'CJ-EMS 국가별 할인 Table'!$B$8+'CJ-EMS 국가별 할인 Table'!$M$8)+('CJ-EMS 국가별 할인 Table'!AD$9*'CJ-EMS 국가별 할인 Table'!$A42)</f>
        <v>200975</v>
      </c>
      <c r="AE42" s="2">
        <f>'EMS 기본 요율표'!AE37*(1-'CJ-EMS 국가별 할인 Table'!$B$8+'CJ-EMS 국가별 할인 Table'!$M$8)+('CJ-EMS 국가별 할인 Table'!AE$9*'CJ-EMS 국가별 할인 Table'!$A42)</f>
        <v>186125</v>
      </c>
      <c r="AF42" s="2">
        <f>'EMS 기본 요율표'!AF37*(1-'CJ-EMS 국가별 할인 Table'!$B$8+'CJ-EMS 국가별 할인 Table'!$M$8)+('CJ-EMS 국가별 할인 Table'!AF$9*'CJ-EMS 국가별 할인 Table'!$A42)</f>
        <v>222575</v>
      </c>
      <c r="AG42" s="2">
        <f>'EMS 기본 요율표'!AG37*(1-'CJ-EMS 국가별 할인 Table'!$B$8+'CJ-EMS 국가별 할인 Table'!$M$8)+('CJ-EMS 국가별 할인 Table'!AG$9*'CJ-EMS 국가별 할인 Table'!$A42)</f>
        <v>209075</v>
      </c>
      <c r="AH42" s="2">
        <f>'EMS 기본 요율표'!AH37*(1-'CJ-EMS 국가별 할인 Table'!$B$8+'CJ-EMS 국가별 할인 Table'!$M$8)+('CJ-EMS 국가별 할인 Table'!AH$9*'CJ-EMS 국가별 할인 Table'!$A42)</f>
        <v>192875</v>
      </c>
      <c r="AI42" s="2">
        <f>'EMS 기본 요율표'!AI37*(1-'CJ-EMS 국가별 할인 Table'!$B$8+'CJ-EMS 국가별 할인 Table'!$M$8)+('CJ-EMS 국가별 할인 Table'!AI$9*'CJ-EMS 국가별 할인 Table'!$A42)</f>
        <v>182075</v>
      </c>
      <c r="AJ42" s="2">
        <f>'EMS 기본 요율표'!AJ37*(1-'CJ-EMS 국가별 할인 Table'!$B$8+'CJ-EMS 국가별 할인 Table'!$M$8)+('CJ-EMS 국가별 할인 Table'!AJ$9*'CJ-EMS 국가별 할인 Table'!$A42)</f>
        <v>199625</v>
      </c>
      <c r="AK42" s="2">
        <f>'EMS 기본 요율표'!AK37*(1-'CJ-EMS 국가별 할인 Table'!$B$8+'CJ-EMS 국가별 할인 Table'!$M$8)+('CJ-EMS 국가별 할인 Table'!AK$9*'CJ-EMS 국가별 할인 Table'!$A42)</f>
        <v>199625</v>
      </c>
      <c r="AL42" s="2">
        <f>'EMS 기본 요율표'!AL37*(1-'CJ-EMS 국가별 할인 Table'!$B$8+'CJ-EMS 국가별 할인 Table'!$M$8)+('CJ-EMS 국가별 할인 Table'!AL$9*'CJ-EMS 국가별 할인 Table'!$A42)</f>
        <v>214475</v>
      </c>
      <c r="AM42" s="2">
        <f>'EMS 기본 요율표'!AM37*(1-'CJ-EMS 국가별 할인 Table'!$B$8+'CJ-EMS 국가별 할인 Table'!$M$8)+('CJ-EMS 국가별 할인 Table'!AM$9*'CJ-EMS 국가별 할인 Table'!$A42)</f>
        <v>176675</v>
      </c>
      <c r="AN42" s="2">
        <f>'EMS 기본 요율표'!AN37*(1-'CJ-EMS 국가별 할인 Table'!$B$8+'CJ-EMS 국가별 할인 Table'!$M$8)+('CJ-EMS 국가별 할인 Table'!AN$9*'CJ-EMS 국가별 할인 Table'!$A42)</f>
        <v>198275</v>
      </c>
      <c r="AO42" s="2">
        <f>'EMS 기본 요율표'!AO37*(1-'CJ-EMS 국가별 할인 Table'!$B$8+'CJ-EMS 국가별 할인 Table'!$M$8)+('CJ-EMS 국가별 할인 Table'!AO$9*'CJ-EMS 국가별 할인 Table'!$A42)</f>
        <v>203675</v>
      </c>
      <c r="AP42" s="2">
        <f>'EMS 기본 요율표'!AP37*(1-'CJ-EMS 국가별 할인 Table'!$B$8+'CJ-EMS 국가별 할인 Table'!$M$8)+('CJ-EMS 국가별 할인 Table'!AP$9*'CJ-EMS 국가별 할인 Table'!$A42)</f>
        <v>199625</v>
      </c>
      <c r="AQ42" s="2">
        <f>'EMS 기본 요율표'!AQ37*(1-'CJ-EMS 국가별 할인 Table'!$B$8+'CJ-EMS 국가별 할인 Table'!$M$8)+('CJ-EMS 국가별 할인 Table'!AQ$9*'CJ-EMS 국가별 할인 Table'!$A42)</f>
        <v>202325</v>
      </c>
      <c r="AR42" s="2">
        <f>'EMS 기본 요율표'!AR37*(1-'CJ-EMS 국가별 할인 Table'!$B$8+'CJ-EMS 국가별 할인 Table'!$M$8)+('CJ-EMS 국가별 할인 Table'!AR$9*'CJ-EMS 국가별 할인 Table'!$A42)</f>
        <v>200975</v>
      </c>
      <c r="AS42" s="2">
        <f>'EMS 기본 요율표'!AS37*(1-'CJ-EMS 국가별 할인 Table'!$B$8+'CJ-EMS 국가별 할인 Table'!$M$8)+('CJ-EMS 국가별 할인 Table'!AS$9*'CJ-EMS 국가별 할인 Table'!$A42)</f>
        <v>159125</v>
      </c>
      <c r="AT42" s="2">
        <f>'EMS 기본 요율표'!AT37*(1-'CJ-EMS 국가별 할인 Table'!$B$8+'CJ-EMS 국가별 할인 Table'!$M$8)+('CJ-EMS 국가별 할인 Table'!AT$9*'CJ-EMS 국가별 할인 Table'!$A42)</f>
        <v>218525</v>
      </c>
      <c r="AU42" s="2">
        <f>'EMS 기본 요율표'!AU37*(1-'CJ-EMS 국가별 할인 Table'!$B$8+'CJ-EMS 국가별 할인 Table'!$M$8)+('CJ-EMS 국가별 할인 Table'!AU$9*'CJ-EMS 국가별 할인 Table'!$A42)</f>
        <v>186125</v>
      </c>
      <c r="AV42" s="2">
        <f>'EMS 기본 요율표'!AV37*(1-'CJ-EMS 국가별 할인 Table'!$B$8+'CJ-EMS 국가별 할인 Table'!$M$8)+('CJ-EMS 국가별 할인 Table'!AV$9*'CJ-EMS 국가별 할인 Table'!$A42)</f>
        <v>280075</v>
      </c>
      <c r="AW42" s="2">
        <f>'EMS 기본 요율표'!AW37*(1-'CJ-EMS 국가별 할인 Table'!$B$8+'CJ-EMS 국가별 할인 Table'!$M$8)+('CJ-EMS 국가별 할인 Table'!AW$9*'CJ-EMS 국가별 할인 Table'!$A42)</f>
        <v>296275</v>
      </c>
      <c r="AX42" s="2">
        <f>'EMS 기본 요율표'!AX37*(1-'CJ-EMS 국가별 할인 Table'!$B$8+'CJ-EMS 국가별 할인 Table'!$M$8)+('CJ-EMS 국가별 할인 Table'!AX$9*'CJ-EMS 국가별 할인 Table'!$A42)</f>
        <v>270625</v>
      </c>
    </row>
    <row r="43" spans="1:50" ht="18" thickBot="1" x14ac:dyDescent="0.45">
      <c r="A43" s="1">
        <v>14</v>
      </c>
      <c r="B43" s="9">
        <v>163461.36799999999</v>
      </c>
      <c r="C43" s="2">
        <f>'EMS 기본 요율표'!E38*(1-'CJ-EMS 국가별 할인 Table'!$B$8+'CJ-EMS 국가별 할인 Table'!$M$8)+('CJ-EMS 국가별 할인 Table'!C$9*'CJ-EMS 국가별 할인 Table'!$A43)</f>
        <v>75200</v>
      </c>
      <c r="D43" s="2">
        <f>'EMS 기본 요율표'!J38*(1-'CJ-EMS 국가별 할인 Table'!$B$8+'CJ-EMS 국가별 할인 Table'!$M$8)+('CJ-EMS 국가별 할인 Table'!D$9*'CJ-EMS 국가별 할인 Table'!$A43)</f>
        <v>76475</v>
      </c>
      <c r="E43" s="2">
        <f>'EMS 기본 요율표'!O38*(1-'CJ-EMS 국가별 할인 Table'!$B$8+'CJ-EMS 국가별 할인 Table'!$M$8)+('CJ-EMS 국가별 할인 Table'!E$9*'CJ-EMS 국가별 할인 Table'!$A43)</f>
        <v>96975</v>
      </c>
      <c r="F43" s="2">
        <f>'EMS 기본 요율표'!I38*(1-'CJ-EMS 국가별 할인 Table'!$B$8+'CJ-EMS 국가별 할인 Table'!$M$8)+('CJ-EMS 국가별 할인 Table'!F$9*'CJ-EMS 국가별 할인 Table'!$A43)</f>
        <v>96425</v>
      </c>
      <c r="G43" s="2">
        <f>'EMS 기본 요율표'!K38*(1-'CJ-EMS 국가별 할인 Table'!$B$8+'CJ-EMS 국가별 할인 Table'!$M$8)+('CJ-EMS 국가별 할인 Table'!G$9*'CJ-EMS 국가별 할인 Table'!$A43)</f>
        <v>97800</v>
      </c>
      <c r="H43" s="2">
        <f>'EMS 기본 요율표'!Q38*(1-'CJ-EMS 국가별 할인 Table'!$B$8+'CJ-EMS 국가별 할인 Table'!$M$8)+('CJ-EMS 국가별 할인 Table'!H$9*'CJ-EMS 국가별 할인 Table'!$A43)</f>
        <v>85200</v>
      </c>
      <c r="I43" s="2">
        <f>'EMS 기본 요율표'!R38*(1-'CJ-EMS 국가별 할인 Table'!$B$8+'CJ-EMS 국가별 할인 Table'!$M$8)+('CJ-EMS 국가별 할인 Table'!I$9*'CJ-EMS 국가별 할인 Table'!$A43)</f>
        <v>85050</v>
      </c>
      <c r="J43" s="2">
        <f>'EMS 기본 요율표'!T38*(1-'CJ-EMS 국가별 할인 Table'!$B$8+'CJ-EMS 국가별 할인 Table'!$M$8)+('CJ-EMS 국가별 할인 Table'!J$9*'CJ-EMS 국가별 할인 Table'!$A43)</f>
        <v>232125</v>
      </c>
      <c r="K43" s="2">
        <f>'EMS 기본 요율표'!N38*(1-'CJ-EMS 국가별 할인 Table'!$B$8+'CJ-EMS 국가별 할인 Table'!$M$8)+('CJ-EMS 국가별 할인 Table'!K$9*'CJ-EMS 국가별 할인 Table'!$A43)</f>
        <v>182075</v>
      </c>
      <c r="L43" s="2">
        <f>'EMS 기본 요율표'!C38*(1-'CJ-EMS 국가별 할인 Table'!$B$8+'CJ-EMS 국가별 할인 Table'!$M$8)+('CJ-EMS 국가별 할인 Table'!L$9*'CJ-EMS 국가별 할인 Table'!$A43)</f>
        <v>272800</v>
      </c>
      <c r="M43" s="2">
        <f>'EMS 기본 요율표'!D38*(1-'CJ-EMS 국가별 할인 Table'!$B$8+'CJ-EMS 국가별 할인 Table'!$M$8)+('CJ-EMS 국가별 할인 Table'!M$9*'CJ-EMS 국가별 할인 Table'!$A43)</f>
        <v>177375</v>
      </c>
      <c r="N43" s="2">
        <f>'EMS 기본 요율표'!F38*(1-'CJ-EMS 국가별 할인 Table'!$B$8+'CJ-EMS 국가별 할인 Table'!$M$8)+('CJ-EMS 국가별 할인 Table'!N$9*'CJ-EMS 국가별 할인 Table'!$A43)</f>
        <v>152250</v>
      </c>
      <c r="O43" s="2">
        <f>'EMS 기본 요율표'!G38*(1-'CJ-EMS 국가별 할인 Table'!$B$8+'CJ-EMS 국가별 할인 Table'!$M$8)+('CJ-EMS 국가별 할인 Table'!O$9*'CJ-EMS 국가별 할인 Table'!$A43)</f>
        <v>167150</v>
      </c>
      <c r="P43" s="2">
        <f>'EMS 기본 요율표'!H38*(1-'CJ-EMS 국가별 할인 Table'!$B$8+'CJ-EMS 국가별 할인 Table'!$M$8)+('CJ-EMS 국가별 할인 Table'!P$9*'CJ-EMS 국가별 할인 Table'!$A43)</f>
        <v>73500</v>
      </c>
      <c r="Q43" s="9">
        <v>163461.36799999999</v>
      </c>
      <c r="R43" s="2">
        <f>'EMS 기본 요율표'!M38*(1-'CJ-EMS 국가별 할인 Table'!$B$8+'CJ-EMS 국가별 할인 Table'!$M$8)+('CJ-EMS 국가별 할인 Table'!R$9*'CJ-EMS 국가별 할인 Table'!$A43)</f>
        <v>85000</v>
      </c>
      <c r="S43" s="2">
        <f>'EMS 기본 요율표'!P38*(1-'CJ-EMS 국가별 할인 Table'!$B$8+'CJ-EMS 국가별 할인 Table'!$M$8)+('CJ-EMS 국가별 할인 Table'!S$9*'CJ-EMS 국가별 할인 Table'!$A43)</f>
        <v>178700</v>
      </c>
      <c r="T43" s="2">
        <f>'EMS 기본 요율표'!S38*(1-'CJ-EMS 국가별 할인 Table'!$B$8+'CJ-EMS 국가별 할인 Table'!$M$8)+('CJ-EMS 국가별 할인 Table'!T$9*'CJ-EMS 국가별 할인 Table'!$A43)</f>
        <v>176950</v>
      </c>
      <c r="U43" s="2">
        <f>'EMS 기본 요율표'!U38*(1-'CJ-EMS 국가별 할인 Table'!$B$8+'CJ-EMS 국가별 할인 Table'!$M$8)+('CJ-EMS 국가별 할인 Table'!U$9*'CJ-EMS 국가별 할인 Table'!$A43)</f>
        <v>71200</v>
      </c>
      <c r="V43" s="2">
        <f>'EMS 기본 요율표'!V38*(1-'CJ-EMS 국가별 할인 Table'!$B$8+'CJ-EMS 국가별 할인 Table'!$M$8)+('CJ-EMS 국가별 할인 Table'!V$9*'CJ-EMS 국가별 할인 Table'!$A43)</f>
        <v>115725</v>
      </c>
      <c r="W43" s="2">
        <f>'EMS 기본 요율표'!W38*(1-'CJ-EMS 국가별 할인 Table'!$B$8+'CJ-EMS 국가별 할인 Table'!$M$8)+('CJ-EMS 국가별 할인 Table'!W$9*'CJ-EMS 국가별 할인 Table'!$A43)</f>
        <v>80725</v>
      </c>
      <c r="X43" s="2">
        <f>'EMS 기본 요율표'!X38*(1-'CJ-EMS 국가별 할인 Table'!$B$8+'CJ-EMS 국가별 할인 Table'!$M$8)+('CJ-EMS 국가별 할인 Table'!X$9*'CJ-EMS 국가별 할인 Table'!$A43)</f>
        <v>115150</v>
      </c>
      <c r="Y43" s="2">
        <f>'EMS 기본 요율표'!Y38*(1-'CJ-EMS 국가별 할인 Table'!$B$8+'CJ-EMS 국가별 할인 Table'!$M$8)+('CJ-EMS 국가별 할인 Table'!Y$9*'CJ-EMS 국가별 할인 Table'!$A43)</f>
        <v>162750</v>
      </c>
      <c r="Z43" s="2">
        <f>'EMS 기본 요율표'!Z38*(1-'CJ-EMS 국가별 할인 Table'!$B$8+'CJ-EMS 국가별 할인 Table'!$M$8)+('CJ-EMS 국가별 할인 Table'!Z$9*'CJ-EMS 국가별 할인 Table'!$A43)</f>
        <v>168350</v>
      </c>
      <c r="AA43" s="2">
        <f>'EMS 기본 요율표'!AA38*(1-'CJ-EMS 국가별 할인 Table'!$B$8+'CJ-EMS 국가별 할인 Table'!$M$8)+('CJ-EMS 국가별 할인 Table'!AA$9*'CJ-EMS 국가별 할인 Table'!$A43)</f>
        <v>202425</v>
      </c>
      <c r="AB43" s="2">
        <f>'EMS 기본 요율표'!AB38*(1-'CJ-EMS 국가별 할인 Table'!$B$8+'CJ-EMS 국가별 할인 Table'!$M$8)+('CJ-EMS 국가별 할인 Table'!AB$9*'CJ-EMS 국가별 할인 Table'!$A43)</f>
        <v>198225</v>
      </c>
      <c r="AC43" s="2">
        <f>'EMS 기본 요율표'!AC38*(1-'CJ-EMS 국가별 할인 Table'!$B$8+'CJ-EMS 국가별 할인 Table'!$M$8)+('CJ-EMS 국가별 할인 Table'!AC$9*'CJ-EMS 국가별 할인 Table'!$A43)</f>
        <v>191225</v>
      </c>
      <c r="AD43" s="2">
        <f>'EMS 기본 요율표'!AD38*(1-'CJ-EMS 국가별 할인 Table'!$B$8+'CJ-EMS 국가별 할인 Table'!$M$8)+('CJ-EMS 국가별 할인 Table'!AD$9*'CJ-EMS 국가별 할인 Table'!$A43)</f>
        <v>208025</v>
      </c>
      <c r="AE43" s="2">
        <f>'EMS 기본 요율표'!AE38*(1-'CJ-EMS 국가별 할인 Table'!$B$8+'CJ-EMS 국가별 할인 Table'!$M$8)+('CJ-EMS 국가별 할인 Table'!AE$9*'CJ-EMS 국가별 할인 Table'!$A43)</f>
        <v>192625</v>
      </c>
      <c r="AF43" s="2">
        <f>'EMS 기본 요율표'!AF38*(1-'CJ-EMS 국가별 할인 Table'!$B$8+'CJ-EMS 국가별 할인 Table'!$M$8)+('CJ-EMS 국가별 할인 Table'!AF$9*'CJ-EMS 국가별 할인 Table'!$A43)</f>
        <v>230425</v>
      </c>
      <c r="AG43" s="2">
        <f>'EMS 기본 요율표'!AG38*(1-'CJ-EMS 국가별 할인 Table'!$B$8+'CJ-EMS 국가별 할인 Table'!$M$8)+('CJ-EMS 국가별 할인 Table'!AG$9*'CJ-EMS 국가별 할인 Table'!$A43)</f>
        <v>216425</v>
      </c>
      <c r="AH43" s="2">
        <f>'EMS 기본 요율표'!AH38*(1-'CJ-EMS 국가별 할인 Table'!$B$8+'CJ-EMS 국가별 할인 Table'!$M$8)+('CJ-EMS 국가별 할인 Table'!AH$9*'CJ-EMS 국가별 할인 Table'!$A43)</f>
        <v>199625</v>
      </c>
      <c r="AI43" s="2">
        <f>'EMS 기본 요율표'!AI38*(1-'CJ-EMS 국가별 할인 Table'!$B$8+'CJ-EMS 국가별 할인 Table'!$M$8)+('CJ-EMS 국가별 할인 Table'!AI$9*'CJ-EMS 국가별 할인 Table'!$A43)</f>
        <v>188425</v>
      </c>
      <c r="AJ43" s="2">
        <f>'EMS 기본 요율표'!AJ38*(1-'CJ-EMS 국가별 할인 Table'!$B$8+'CJ-EMS 국가별 할인 Table'!$M$8)+('CJ-EMS 국가별 할인 Table'!AJ$9*'CJ-EMS 국가별 할인 Table'!$A43)</f>
        <v>206625</v>
      </c>
      <c r="AK43" s="2">
        <f>'EMS 기본 요율표'!AK38*(1-'CJ-EMS 국가별 할인 Table'!$B$8+'CJ-EMS 국가별 할인 Table'!$M$8)+('CJ-EMS 국가별 할인 Table'!AK$9*'CJ-EMS 국가별 할인 Table'!$A43)</f>
        <v>206625</v>
      </c>
      <c r="AL43" s="2">
        <f>'EMS 기본 요율표'!AL38*(1-'CJ-EMS 국가별 할인 Table'!$B$8+'CJ-EMS 국가별 할인 Table'!$M$8)+('CJ-EMS 국가별 할인 Table'!AL$9*'CJ-EMS 국가별 할인 Table'!$A43)</f>
        <v>222025</v>
      </c>
      <c r="AM43" s="2">
        <f>'EMS 기본 요율표'!AM38*(1-'CJ-EMS 국가별 할인 Table'!$B$8+'CJ-EMS 국가별 할인 Table'!$M$8)+('CJ-EMS 국가별 할인 Table'!AM$9*'CJ-EMS 국가별 할인 Table'!$A43)</f>
        <v>182825</v>
      </c>
      <c r="AN43" s="2">
        <f>'EMS 기본 요율표'!AN38*(1-'CJ-EMS 국가별 할인 Table'!$B$8+'CJ-EMS 국가별 할인 Table'!$M$8)+('CJ-EMS 국가별 할인 Table'!AN$9*'CJ-EMS 국가별 할인 Table'!$A43)</f>
        <v>205225</v>
      </c>
      <c r="AO43" s="2">
        <f>'EMS 기본 요율표'!AO38*(1-'CJ-EMS 국가별 할인 Table'!$B$8+'CJ-EMS 국가별 할인 Table'!$M$8)+('CJ-EMS 국가별 할인 Table'!AO$9*'CJ-EMS 국가별 할인 Table'!$A43)</f>
        <v>210825</v>
      </c>
      <c r="AP43" s="2">
        <f>'EMS 기본 요율표'!AP38*(1-'CJ-EMS 국가별 할인 Table'!$B$8+'CJ-EMS 국가별 할인 Table'!$M$8)+('CJ-EMS 국가별 할인 Table'!AP$9*'CJ-EMS 국가별 할인 Table'!$A43)</f>
        <v>206625</v>
      </c>
      <c r="AQ43" s="2">
        <f>'EMS 기본 요율표'!AQ38*(1-'CJ-EMS 국가별 할인 Table'!$B$8+'CJ-EMS 국가별 할인 Table'!$M$8)+('CJ-EMS 국가별 할인 Table'!AQ$9*'CJ-EMS 국가별 할인 Table'!$A43)</f>
        <v>209425</v>
      </c>
      <c r="AR43" s="2">
        <f>'EMS 기본 요율표'!AR38*(1-'CJ-EMS 국가별 할인 Table'!$B$8+'CJ-EMS 국가별 할인 Table'!$M$8)+('CJ-EMS 국가별 할인 Table'!AR$9*'CJ-EMS 국가별 할인 Table'!$A43)</f>
        <v>208025</v>
      </c>
      <c r="AS43" s="2">
        <f>'EMS 기본 요율표'!AS38*(1-'CJ-EMS 국가별 할인 Table'!$B$8+'CJ-EMS 국가별 할인 Table'!$M$8)+('CJ-EMS 국가별 할인 Table'!AS$9*'CJ-EMS 국가별 할인 Table'!$A43)</f>
        <v>164625</v>
      </c>
      <c r="AT43" s="2">
        <f>'EMS 기본 요율표'!AT38*(1-'CJ-EMS 국가별 할인 Table'!$B$8+'CJ-EMS 국가별 할인 Table'!$M$8)+('CJ-EMS 국가별 할인 Table'!AT$9*'CJ-EMS 국가별 할인 Table'!$A43)</f>
        <v>226225</v>
      </c>
      <c r="AU43" s="2">
        <f>'EMS 기본 요율표'!AU38*(1-'CJ-EMS 국가별 할인 Table'!$B$8+'CJ-EMS 국가별 할인 Table'!$M$8)+('CJ-EMS 국가별 할인 Table'!AU$9*'CJ-EMS 국가별 할인 Table'!$A43)</f>
        <v>192625</v>
      </c>
      <c r="AV43" s="2">
        <f>'EMS 기본 요율표'!AV38*(1-'CJ-EMS 국가별 할인 Table'!$B$8+'CJ-EMS 국가별 할인 Table'!$M$8)+('CJ-EMS 국가별 할인 Table'!AV$9*'CJ-EMS 국가별 할인 Table'!$A43)</f>
        <v>289850</v>
      </c>
      <c r="AW43" s="2">
        <f>'EMS 기본 요율표'!AW38*(1-'CJ-EMS 국가별 할인 Table'!$B$8+'CJ-EMS 국가별 할인 Table'!$M$8)+('CJ-EMS 국가별 할인 Table'!AW$9*'CJ-EMS 국가별 할인 Table'!$A43)</f>
        <v>306650</v>
      </c>
      <c r="AX43" s="2">
        <f>'EMS 기본 요율표'!AX38*(1-'CJ-EMS 국가별 할인 Table'!$B$8+'CJ-EMS 국가별 할인 Table'!$M$8)+('CJ-EMS 국가별 할인 Table'!AX$9*'CJ-EMS 국가별 할인 Table'!$A43)</f>
        <v>280050</v>
      </c>
    </row>
    <row r="44" spans="1:50" ht="18" thickBot="1" x14ac:dyDescent="0.45">
      <c r="A44" s="1">
        <v>14.5</v>
      </c>
      <c r="B44" s="9">
        <v>168251.44</v>
      </c>
      <c r="C44" s="2">
        <f>'EMS 기본 요율표'!E39*(1-'CJ-EMS 국가별 할인 Table'!$B$8+'CJ-EMS 국가별 할인 Table'!$M$8)+('CJ-EMS 국가별 할인 Table'!C$9*'CJ-EMS 국가별 할인 Table'!$A44)</f>
        <v>76975</v>
      </c>
      <c r="D44" s="2">
        <f>'EMS 기본 요율표'!J39*(1-'CJ-EMS 국가별 할인 Table'!$B$8+'CJ-EMS 국가별 할인 Table'!$M$8)+('CJ-EMS 국가별 할인 Table'!D$9*'CJ-EMS 국가별 할인 Table'!$A44)</f>
        <v>78250</v>
      </c>
      <c r="E44" s="2">
        <f>'EMS 기본 요율표'!O39*(1-'CJ-EMS 국가별 할인 Table'!$B$8+'CJ-EMS 국가별 할인 Table'!$M$8)+('CJ-EMS 국가별 할인 Table'!E$9*'CJ-EMS 국가별 할인 Table'!$A44)</f>
        <v>100150</v>
      </c>
      <c r="F44" s="2">
        <f>'EMS 기본 요율표'!I39*(1-'CJ-EMS 국가별 할인 Table'!$B$8+'CJ-EMS 국가별 할인 Table'!$M$8)+('CJ-EMS 국가별 할인 Table'!F$9*'CJ-EMS 국가별 할인 Table'!$A44)</f>
        <v>99550</v>
      </c>
      <c r="G44" s="2">
        <f>'EMS 기본 요율표'!K39*(1-'CJ-EMS 국가별 할인 Table'!$B$8+'CJ-EMS 국가별 할인 Table'!$M$8)+('CJ-EMS 국가별 할인 Table'!G$9*'CJ-EMS 국가별 할인 Table'!$A44)</f>
        <v>100625</v>
      </c>
      <c r="H44" s="2">
        <f>'EMS 기본 요율표'!Q39*(1-'CJ-EMS 국가별 할인 Table'!$B$8+'CJ-EMS 국가별 할인 Table'!$M$8)+('CJ-EMS 국가별 할인 Table'!H$9*'CJ-EMS 국가별 할인 Table'!$A44)</f>
        <v>88000</v>
      </c>
      <c r="I44" s="2">
        <f>'EMS 기본 요율표'!R39*(1-'CJ-EMS 국가별 할인 Table'!$B$8+'CJ-EMS 국가별 할인 Table'!$M$8)+('CJ-EMS 국가별 할인 Table'!I$9*'CJ-EMS 국가별 할인 Table'!$A44)</f>
        <v>87875</v>
      </c>
      <c r="J44" s="2">
        <f>'EMS 기본 요율표'!T39*(1-'CJ-EMS 국가별 할인 Table'!$B$8+'CJ-EMS 국가별 할인 Table'!$M$8)+('CJ-EMS 국가별 할인 Table'!J$9*'CJ-EMS 국가별 할인 Table'!$A44)</f>
        <v>239550</v>
      </c>
      <c r="K44" s="2">
        <f>'EMS 기본 요율표'!N39*(1-'CJ-EMS 국가별 할인 Table'!$B$8+'CJ-EMS 국가별 할인 Table'!$M$8)+('CJ-EMS 국가별 할인 Table'!K$9*'CJ-EMS 국가별 할인 Table'!$A44)</f>
        <v>187500</v>
      </c>
      <c r="L44" s="2">
        <f>'EMS 기본 요율표'!C39*(1-'CJ-EMS 국가별 할인 Table'!$B$8+'CJ-EMS 국가별 할인 Table'!$M$8)+('CJ-EMS 국가별 할인 Table'!L$9*'CJ-EMS 국가별 할인 Table'!$A44)</f>
        <v>282300</v>
      </c>
      <c r="M44" s="2">
        <f>'EMS 기본 요율표'!D39*(1-'CJ-EMS 국가별 할인 Table'!$B$8+'CJ-EMS 국가별 할인 Table'!$M$8)+('CJ-EMS 국가별 할인 Table'!M$9*'CJ-EMS 국가별 할인 Table'!$A44)</f>
        <v>182875</v>
      </c>
      <c r="N44" s="2">
        <f>'EMS 기본 요율표'!F39*(1-'CJ-EMS 국가별 할인 Table'!$B$8+'CJ-EMS 국가별 할인 Table'!$M$8)+('CJ-EMS 국가별 할인 Table'!N$9*'CJ-EMS 국가별 할인 Table'!$A44)</f>
        <v>157475</v>
      </c>
      <c r="O44" s="2">
        <f>'EMS 기본 요율표'!G39*(1-'CJ-EMS 국가별 할인 Table'!$B$8+'CJ-EMS 국가별 할인 Table'!$M$8)+('CJ-EMS 국가별 할인 Table'!O$9*'CJ-EMS 국가별 할인 Table'!$A44)</f>
        <v>172725</v>
      </c>
      <c r="P44" s="2">
        <f>'EMS 기본 요율표'!H39*(1-'CJ-EMS 국가별 할인 Table'!$B$8+'CJ-EMS 국가별 할인 Table'!$M$8)+('CJ-EMS 국가별 할인 Table'!P$9*'CJ-EMS 국가별 할인 Table'!$A44)</f>
        <v>75700</v>
      </c>
      <c r="Q44" s="9">
        <v>168251.44</v>
      </c>
      <c r="R44" s="2">
        <f>'EMS 기본 요율표'!M39*(1-'CJ-EMS 국가별 할인 Table'!$B$8+'CJ-EMS 국가별 할인 Table'!$M$8)+('CJ-EMS 국가별 할인 Table'!R$9*'CJ-EMS 국가별 할인 Table'!$A44)</f>
        <v>87550</v>
      </c>
      <c r="S44" s="2">
        <f>'EMS 기본 요율표'!P39*(1-'CJ-EMS 국가별 할인 Table'!$B$8+'CJ-EMS 국가별 할인 Table'!$M$8)+('CJ-EMS 국가별 할인 Table'!S$9*'CJ-EMS 국가별 할인 Table'!$A44)</f>
        <v>184475</v>
      </c>
      <c r="T44" s="2">
        <f>'EMS 기본 요율표'!S39*(1-'CJ-EMS 국가별 할인 Table'!$B$8+'CJ-EMS 국가별 할인 Table'!$M$8)+('CJ-EMS 국가별 할인 Table'!T$9*'CJ-EMS 국가별 할인 Table'!$A44)</f>
        <v>182875</v>
      </c>
      <c r="U44" s="2">
        <f>'EMS 기본 요율표'!U39*(1-'CJ-EMS 국가별 할인 Table'!$B$8+'CJ-EMS 국가별 할인 Table'!$M$8)+('CJ-EMS 국가별 할인 Table'!U$9*'CJ-EMS 국가별 할인 Table'!$A44)</f>
        <v>73500</v>
      </c>
      <c r="V44" s="2">
        <f>'EMS 기본 요율표'!V39*(1-'CJ-EMS 국가별 할인 Table'!$B$8+'CJ-EMS 국가별 할인 Table'!$M$8)+('CJ-EMS 국가별 할인 Table'!V$9*'CJ-EMS 국가별 할인 Table'!$A44)</f>
        <v>119600</v>
      </c>
      <c r="W44" s="2">
        <f>'EMS 기본 요율표'!W39*(1-'CJ-EMS 국가별 할인 Table'!$B$8+'CJ-EMS 국가별 할인 Table'!$M$8)+('CJ-EMS 국가별 할인 Table'!W$9*'CJ-EMS 국가별 할인 Table'!$A44)</f>
        <v>83350</v>
      </c>
      <c r="X44" s="2">
        <f>'EMS 기본 요율표'!X39*(1-'CJ-EMS 국가별 할인 Table'!$B$8+'CJ-EMS 국가별 할인 Table'!$M$8)+('CJ-EMS 국가별 할인 Table'!X$9*'CJ-EMS 국가별 할인 Table'!$A44)</f>
        <v>119475</v>
      </c>
      <c r="Y44" s="2">
        <f>'EMS 기본 요율표'!Y39*(1-'CJ-EMS 국가별 할인 Table'!$B$8+'CJ-EMS 국가별 할인 Table'!$M$8)+('CJ-EMS 국가별 할인 Table'!Y$9*'CJ-EMS 국가별 할인 Table'!$A44)</f>
        <v>168775</v>
      </c>
      <c r="Z44" s="2">
        <f>'EMS 기본 요율표'!Z39*(1-'CJ-EMS 국가별 할인 Table'!$B$8+'CJ-EMS 국가별 할인 Table'!$M$8)+('CJ-EMS 국가별 할인 Table'!Z$9*'CJ-EMS 국가별 할인 Table'!$A44)</f>
        <v>174575</v>
      </c>
      <c r="AA44" s="2">
        <f>'EMS 기본 요율표'!AA39*(1-'CJ-EMS 국가별 할인 Table'!$B$8+'CJ-EMS 국가별 할인 Table'!$M$8)+('CJ-EMS 국가별 할인 Table'!AA$9*'CJ-EMS 국가별 할인 Table'!$A44)</f>
        <v>209275</v>
      </c>
      <c r="AB44" s="2">
        <f>'EMS 기본 요율표'!AB39*(1-'CJ-EMS 국가별 할인 Table'!$B$8+'CJ-EMS 국가별 할인 Table'!$M$8)+('CJ-EMS 국가별 할인 Table'!AB$9*'CJ-EMS 국가별 할인 Table'!$A44)</f>
        <v>204925</v>
      </c>
      <c r="AC44" s="2">
        <f>'EMS 기본 요율표'!AC39*(1-'CJ-EMS 국가별 할인 Table'!$B$8+'CJ-EMS 국가별 할인 Table'!$M$8)+('CJ-EMS 국가별 할인 Table'!AC$9*'CJ-EMS 국가별 할인 Table'!$A44)</f>
        <v>197675</v>
      </c>
      <c r="AD44" s="2">
        <f>'EMS 기본 요율표'!AD39*(1-'CJ-EMS 국가별 할인 Table'!$B$8+'CJ-EMS 국가별 할인 Table'!$M$8)+('CJ-EMS 국가별 할인 Table'!AD$9*'CJ-EMS 국가별 할인 Table'!$A44)</f>
        <v>215075</v>
      </c>
      <c r="AE44" s="2">
        <f>'EMS 기본 요율표'!AE39*(1-'CJ-EMS 국가별 할인 Table'!$B$8+'CJ-EMS 국가별 할인 Table'!$M$8)+('CJ-EMS 국가별 할인 Table'!AE$9*'CJ-EMS 국가별 할인 Table'!$A44)</f>
        <v>199125</v>
      </c>
      <c r="AF44" s="2">
        <f>'EMS 기본 요율표'!AF39*(1-'CJ-EMS 국가별 할인 Table'!$B$8+'CJ-EMS 국가별 할인 Table'!$M$8)+('CJ-EMS 국가별 할인 Table'!AF$9*'CJ-EMS 국가별 할인 Table'!$A44)</f>
        <v>238275</v>
      </c>
      <c r="AG44" s="2">
        <f>'EMS 기본 요율표'!AG39*(1-'CJ-EMS 국가별 할인 Table'!$B$8+'CJ-EMS 국가별 할인 Table'!$M$8)+('CJ-EMS 국가별 할인 Table'!AG$9*'CJ-EMS 국가별 할인 Table'!$A44)</f>
        <v>223775</v>
      </c>
      <c r="AH44" s="2">
        <f>'EMS 기본 요율표'!AH39*(1-'CJ-EMS 국가별 할인 Table'!$B$8+'CJ-EMS 국가별 할인 Table'!$M$8)+('CJ-EMS 국가별 할인 Table'!AH$9*'CJ-EMS 국가별 할인 Table'!$A44)</f>
        <v>206375</v>
      </c>
      <c r="AI44" s="2">
        <f>'EMS 기본 요율표'!AI39*(1-'CJ-EMS 국가별 할인 Table'!$B$8+'CJ-EMS 국가별 할인 Table'!$M$8)+('CJ-EMS 국가별 할인 Table'!AI$9*'CJ-EMS 국가별 할인 Table'!$A44)</f>
        <v>194775</v>
      </c>
      <c r="AJ44" s="2">
        <f>'EMS 기본 요율표'!AJ39*(1-'CJ-EMS 국가별 할인 Table'!$B$8+'CJ-EMS 국가별 할인 Table'!$M$8)+('CJ-EMS 국가별 할인 Table'!AJ$9*'CJ-EMS 국가별 할인 Table'!$A44)</f>
        <v>213625</v>
      </c>
      <c r="AK44" s="2">
        <f>'EMS 기본 요율표'!AK39*(1-'CJ-EMS 국가별 할인 Table'!$B$8+'CJ-EMS 국가별 할인 Table'!$M$8)+('CJ-EMS 국가별 할인 Table'!AK$9*'CJ-EMS 국가별 할인 Table'!$A44)</f>
        <v>213625</v>
      </c>
      <c r="AL44" s="2">
        <f>'EMS 기본 요율표'!AL39*(1-'CJ-EMS 국가별 할인 Table'!$B$8+'CJ-EMS 국가별 할인 Table'!$M$8)+('CJ-EMS 국가별 할인 Table'!AL$9*'CJ-EMS 국가별 할인 Table'!$A44)</f>
        <v>229575</v>
      </c>
      <c r="AM44" s="2">
        <f>'EMS 기본 요율표'!AM39*(1-'CJ-EMS 국가별 할인 Table'!$B$8+'CJ-EMS 국가별 할인 Table'!$M$8)+('CJ-EMS 국가별 할인 Table'!AM$9*'CJ-EMS 국가별 할인 Table'!$A44)</f>
        <v>188975</v>
      </c>
      <c r="AN44" s="2">
        <f>'EMS 기본 요율표'!AN39*(1-'CJ-EMS 국가별 할인 Table'!$B$8+'CJ-EMS 국가별 할인 Table'!$M$8)+('CJ-EMS 국가별 할인 Table'!AN$9*'CJ-EMS 국가별 할인 Table'!$A44)</f>
        <v>212175</v>
      </c>
      <c r="AO44" s="2">
        <f>'EMS 기본 요율표'!AO39*(1-'CJ-EMS 국가별 할인 Table'!$B$8+'CJ-EMS 국가별 할인 Table'!$M$8)+('CJ-EMS 국가별 할인 Table'!AO$9*'CJ-EMS 국가별 할인 Table'!$A44)</f>
        <v>217975</v>
      </c>
      <c r="AP44" s="2">
        <f>'EMS 기본 요율표'!AP39*(1-'CJ-EMS 국가별 할인 Table'!$B$8+'CJ-EMS 국가별 할인 Table'!$M$8)+('CJ-EMS 국가별 할인 Table'!AP$9*'CJ-EMS 국가별 할인 Table'!$A44)</f>
        <v>213625</v>
      </c>
      <c r="AQ44" s="2">
        <f>'EMS 기본 요율표'!AQ39*(1-'CJ-EMS 국가별 할인 Table'!$B$8+'CJ-EMS 국가별 할인 Table'!$M$8)+('CJ-EMS 국가별 할인 Table'!AQ$9*'CJ-EMS 국가별 할인 Table'!$A44)</f>
        <v>216525</v>
      </c>
      <c r="AR44" s="2">
        <f>'EMS 기본 요율표'!AR39*(1-'CJ-EMS 국가별 할인 Table'!$B$8+'CJ-EMS 국가별 할인 Table'!$M$8)+('CJ-EMS 국가별 할인 Table'!AR$9*'CJ-EMS 국가별 할인 Table'!$A44)</f>
        <v>215075</v>
      </c>
      <c r="AS44" s="2">
        <f>'EMS 기본 요율표'!AS39*(1-'CJ-EMS 국가별 할인 Table'!$B$8+'CJ-EMS 국가별 할인 Table'!$M$8)+('CJ-EMS 국가별 할인 Table'!AS$9*'CJ-EMS 국가별 할인 Table'!$A44)</f>
        <v>170125</v>
      </c>
      <c r="AT44" s="2">
        <f>'EMS 기본 요율표'!AT39*(1-'CJ-EMS 국가별 할인 Table'!$B$8+'CJ-EMS 국가별 할인 Table'!$M$8)+('CJ-EMS 국가별 할인 Table'!AT$9*'CJ-EMS 국가별 할인 Table'!$A44)</f>
        <v>233925</v>
      </c>
      <c r="AU44" s="2">
        <f>'EMS 기본 요율표'!AU39*(1-'CJ-EMS 국가별 할인 Table'!$B$8+'CJ-EMS 국가별 할인 Table'!$M$8)+('CJ-EMS 국가별 할인 Table'!AU$9*'CJ-EMS 국가별 할인 Table'!$A44)</f>
        <v>199125</v>
      </c>
      <c r="AV44" s="2">
        <f>'EMS 기본 요율표'!AV39*(1-'CJ-EMS 국가별 할인 Table'!$B$8+'CJ-EMS 국가별 할인 Table'!$M$8)+('CJ-EMS 국가별 할인 Table'!AV$9*'CJ-EMS 국가별 할인 Table'!$A44)</f>
        <v>299625</v>
      </c>
      <c r="AW44" s="2">
        <f>'EMS 기본 요율표'!AW39*(1-'CJ-EMS 국가별 할인 Table'!$B$8+'CJ-EMS 국가별 할인 Table'!$M$8)+('CJ-EMS 국가별 할인 Table'!AW$9*'CJ-EMS 국가별 할인 Table'!$A44)</f>
        <v>317025</v>
      </c>
      <c r="AX44" s="2">
        <f>'EMS 기본 요율표'!AX39*(1-'CJ-EMS 국가별 할인 Table'!$B$8+'CJ-EMS 국가별 할인 Table'!$M$8)+('CJ-EMS 국가별 할인 Table'!AX$9*'CJ-EMS 국가별 할인 Table'!$A44)</f>
        <v>289475</v>
      </c>
    </row>
    <row r="45" spans="1:50" ht="18" thickBot="1" x14ac:dyDescent="0.45">
      <c r="A45" s="1">
        <v>15</v>
      </c>
      <c r="B45" s="9">
        <v>173041.51199999999</v>
      </c>
      <c r="C45" s="2">
        <f>'EMS 기본 요율표'!E40*(1-'CJ-EMS 국가별 할인 Table'!$B$8+'CJ-EMS 국가별 할인 Table'!$M$8)+('CJ-EMS 국가별 할인 Table'!C$9*'CJ-EMS 국가별 할인 Table'!$A45)</f>
        <v>78750</v>
      </c>
      <c r="D45" s="2">
        <f>'EMS 기본 요율표'!J40*(1-'CJ-EMS 국가별 할인 Table'!$B$8+'CJ-EMS 국가별 할인 Table'!$M$8)+('CJ-EMS 국가별 할인 Table'!D$9*'CJ-EMS 국가별 할인 Table'!$A45)</f>
        <v>80025</v>
      </c>
      <c r="E45" s="2">
        <f>'EMS 기본 요율표'!O40*(1-'CJ-EMS 국가별 할인 Table'!$B$8+'CJ-EMS 국가별 할인 Table'!$M$8)+('CJ-EMS 국가별 할인 Table'!E$9*'CJ-EMS 국가별 할인 Table'!$A45)</f>
        <v>103325</v>
      </c>
      <c r="F45" s="2">
        <f>'EMS 기본 요율표'!I40*(1-'CJ-EMS 국가별 할인 Table'!$B$8+'CJ-EMS 국가별 할인 Table'!$M$8)+('CJ-EMS 국가별 할인 Table'!F$9*'CJ-EMS 국가별 할인 Table'!$A45)</f>
        <v>103100</v>
      </c>
      <c r="G45" s="2">
        <f>'EMS 기본 요율표'!K40*(1-'CJ-EMS 국가별 할인 Table'!$B$8+'CJ-EMS 국가별 할인 Table'!$M$8)+('CJ-EMS 국가별 할인 Table'!G$9*'CJ-EMS 국가별 할인 Table'!$A45)</f>
        <v>103875</v>
      </c>
      <c r="H45" s="2">
        <f>'EMS 기본 요율표'!Q40*(1-'CJ-EMS 국가별 할인 Table'!$B$8+'CJ-EMS 국가별 할인 Table'!$M$8)+('CJ-EMS 국가별 할인 Table'!H$9*'CJ-EMS 국가별 할인 Table'!$A45)</f>
        <v>90800</v>
      </c>
      <c r="I45" s="2">
        <f>'EMS 기본 요율표'!R40*(1-'CJ-EMS 국가별 할인 Table'!$B$8+'CJ-EMS 국가별 할인 Table'!$M$8)+('CJ-EMS 국가별 할인 Table'!I$9*'CJ-EMS 국가별 할인 Table'!$A45)</f>
        <v>90700</v>
      </c>
      <c r="J45" s="2">
        <f>'EMS 기본 요율표'!T40*(1-'CJ-EMS 국가별 할인 Table'!$B$8+'CJ-EMS 국가별 할인 Table'!$M$8)+('CJ-EMS 국가별 할인 Table'!J$9*'CJ-EMS 국가별 할인 Table'!$A45)</f>
        <v>247400</v>
      </c>
      <c r="K45" s="2">
        <f>'EMS 기본 요율표'!N40*(1-'CJ-EMS 국가별 할인 Table'!$B$8+'CJ-EMS 국가별 할인 Table'!$M$8)+('CJ-EMS 국가별 할인 Table'!K$9*'CJ-EMS 국가별 할인 Table'!$A45)</f>
        <v>192500</v>
      </c>
      <c r="L45" s="2">
        <f>'EMS 기본 요율표'!C40*(1-'CJ-EMS 국가별 할인 Table'!$B$8+'CJ-EMS 국가별 할인 Table'!$M$8)+('CJ-EMS 국가별 할인 Table'!L$9*'CJ-EMS 국가별 할인 Table'!$A45)</f>
        <v>291800</v>
      </c>
      <c r="M45" s="2">
        <f>'EMS 기본 요율표'!D40*(1-'CJ-EMS 국가별 할인 Table'!$B$8+'CJ-EMS 국가별 할인 Table'!$M$8)+('CJ-EMS 국가별 할인 Table'!M$9*'CJ-EMS 국가별 할인 Table'!$A45)</f>
        <v>188800</v>
      </c>
      <c r="N45" s="2">
        <f>'EMS 기본 요율표'!F40*(1-'CJ-EMS 국가별 할인 Table'!$B$8+'CJ-EMS 국가별 할인 Table'!$M$8)+('CJ-EMS 국가별 할인 Table'!N$9*'CJ-EMS 국가별 할인 Table'!$A45)</f>
        <v>162275</v>
      </c>
      <c r="O45" s="2">
        <f>'EMS 기본 요율표'!G40*(1-'CJ-EMS 국가별 할인 Table'!$B$8+'CJ-EMS 국가별 할인 Table'!$M$8)+('CJ-EMS 국가별 할인 Table'!O$9*'CJ-EMS 국가별 할인 Table'!$A45)</f>
        <v>177875</v>
      </c>
      <c r="P45" s="2">
        <f>'EMS 기본 요율표'!H40*(1-'CJ-EMS 국가별 할인 Table'!$B$8+'CJ-EMS 국가별 할인 Table'!$M$8)+('CJ-EMS 국가별 할인 Table'!P$9*'CJ-EMS 국가별 할인 Table'!$A45)</f>
        <v>77900</v>
      </c>
      <c r="Q45" s="9">
        <v>173041.51199999999</v>
      </c>
      <c r="R45" s="2">
        <f>'EMS 기본 요율표'!M40*(1-'CJ-EMS 국가별 할인 Table'!$B$8+'CJ-EMS 국가별 할인 Table'!$M$8)+('CJ-EMS 국가별 할인 Table'!R$9*'CJ-EMS 국가별 할인 Table'!$A45)</f>
        <v>90100</v>
      </c>
      <c r="S45" s="2">
        <f>'EMS 기본 요율표'!P40*(1-'CJ-EMS 국가별 할인 Table'!$B$8+'CJ-EMS 국가별 할인 Table'!$M$8)+('CJ-EMS 국가별 할인 Table'!S$9*'CJ-EMS 국가별 할인 Table'!$A45)</f>
        <v>190250</v>
      </c>
      <c r="T45" s="2">
        <f>'EMS 기본 요율표'!S40*(1-'CJ-EMS 국가별 할인 Table'!$B$8+'CJ-EMS 국가별 할인 Table'!$M$8)+('CJ-EMS 국가별 할인 Table'!T$9*'CJ-EMS 국가별 할인 Table'!$A45)</f>
        <v>188375</v>
      </c>
      <c r="U45" s="2">
        <f>'EMS 기본 요율표'!U40*(1-'CJ-EMS 국가별 할인 Table'!$B$8+'CJ-EMS 국가별 할인 Table'!$M$8)+('CJ-EMS 국가별 할인 Table'!U$9*'CJ-EMS 국가별 할인 Table'!$A45)</f>
        <v>75800</v>
      </c>
      <c r="V45" s="2">
        <f>'EMS 기본 요율표'!V40*(1-'CJ-EMS 국가별 할인 Table'!$B$8+'CJ-EMS 국가별 할인 Table'!$M$8)+('CJ-EMS 국가별 할인 Table'!V$9*'CJ-EMS 국가별 할인 Table'!$A45)</f>
        <v>123050</v>
      </c>
      <c r="W45" s="2">
        <f>'EMS 기본 요율표'!W40*(1-'CJ-EMS 국가별 할인 Table'!$B$8+'CJ-EMS 국가별 할인 Table'!$M$8)+('CJ-EMS 국가별 할인 Table'!W$9*'CJ-EMS 국가별 할인 Table'!$A45)</f>
        <v>85550</v>
      </c>
      <c r="X45" s="2">
        <f>'EMS 기본 요율표'!X40*(1-'CJ-EMS 국가별 할인 Table'!$B$8+'CJ-EMS 국가별 할인 Table'!$M$8)+('CJ-EMS 국가별 할인 Table'!X$9*'CJ-EMS 국가별 할인 Table'!$A45)</f>
        <v>124225</v>
      </c>
      <c r="Y45" s="2">
        <f>'EMS 기본 요율표'!Y40*(1-'CJ-EMS 국가별 할인 Table'!$B$8+'CJ-EMS 국가별 할인 Table'!$M$8)+('CJ-EMS 국가별 할인 Table'!Y$9*'CJ-EMS 국가별 할인 Table'!$A45)</f>
        <v>175225</v>
      </c>
      <c r="Z45" s="2">
        <f>'EMS 기본 요율표'!Z40*(1-'CJ-EMS 국가별 할인 Table'!$B$8+'CJ-EMS 국가별 할인 Table'!$M$8)+('CJ-EMS 국가별 할인 Table'!Z$9*'CJ-EMS 국가별 할인 Table'!$A45)</f>
        <v>181225</v>
      </c>
      <c r="AA45" s="2">
        <f>'EMS 기본 요율표'!AA40*(1-'CJ-EMS 국가별 할인 Table'!$B$8+'CJ-EMS 국가별 할인 Table'!$M$8)+('CJ-EMS 국가별 할인 Table'!AA$9*'CJ-EMS 국가별 할인 Table'!$A45)</f>
        <v>215700</v>
      </c>
      <c r="AB45" s="2">
        <f>'EMS 기본 요율표'!AB40*(1-'CJ-EMS 국가별 할인 Table'!$B$8+'CJ-EMS 국가별 할인 Table'!$M$8)+('CJ-EMS 국가별 할인 Table'!AB$9*'CJ-EMS 국가별 할인 Table'!$A45)</f>
        <v>211200</v>
      </c>
      <c r="AC45" s="2">
        <f>'EMS 기본 요율표'!AC40*(1-'CJ-EMS 국가별 할인 Table'!$B$8+'CJ-EMS 국가별 할인 Table'!$M$8)+('CJ-EMS 국가별 할인 Table'!AC$9*'CJ-EMS 국가별 할인 Table'!$A45)</f>
        <v>203700</v>
      </c>
      <c r="AD45" s="2">
        <f>'EMS 기본 요율표'!AD40*(1-'CJ-EMS 국가별 할인 Table'!$B$8+'CJ-EMS 국가별 할인 Table'!$M$8)+('CJ-EMS 국가별 할인 Table'!AD$9*'CJ-EMS 국가별 할인 Table'!$A45)</f>
        <v>221700</v>
      </c>
      <c r="AE45" s="2">
        <f>'EMS 기본 요율표'!AE40*(1-'CJ-EMS 국가별 할인 Table'!$B$8+'CJ-EMS 국가별 할인 Table'!$M$8)+('CJ-EMS 국가별 할인 Table'!AE$9*'CJ-EMS 국가별 할인 Table'!$A45)</f>
        <v>205200</v>
      </c>
      <c r="AF45" s="2">
        <f>'EMS 기본 요율표'!AF40*(1-'CJ-EMS 국가별 할인 Table'!$B$8+'CJ-EMS 국가별 할인 Table'!$M$8)+('CJ-EMS 국가별 할인 Table'!AF$9*'CJ-EMS 국가별 할인 Table'!$A45)</f>
        <v>245700</v>
      </c>
      <c r="AG45" s="2">
        <f>'EMS 기본 요율표'!AG40*(1-'CJ-EMS 국가별 할인 Table'!$B$8+'CJ-EMS 국가별 할인 Table'!$M$8)+('CJ-EMS 국가별 할인 Table'!AG$9*'CJ-EMS 국가별 할인 Table'!$A45)</f>
        <v>230700</v>
      </c>
      <c r="AH45" s="2">
        <f>'EMS 기본 요율표'!AH40*(1-'CJ-EMS 국가별 할인 Table'!$B$8+'CJ-EMS 국가별 할인 Table'!$M$8)+('CJ-EMS 국가별 할인 Table'!AH$9*'CJ-EMS 국가별 할인 Table'!$A45)</f>
        <v>212700</v>
      </c>
      <c r="AI45" s="2">
        <f>'EMS 기본 요율표'!AI40*(1-'CJ-EMS 국가별 할인 Table'!$B$8+'CJ-EMS 국가별 할인 Table'!$M$8)+('CJ-EMS 국가별 할인 Table'!AI$9*'CJ-EMS 국가별 할인 Table'!$A45)</f>
        <v>200700</v>
      </c>
      <c r="AJ45" s="2">
        <f>'EMS 기본 요율표'!AJ40*(1-'CJ-EMS 국가별 할인 Table'!$B$8+'CJ-EMS 국가별 할인 Table'!$M$8)+('CJ-EMS 국가별 할인 Table'!AJ$9*'CJ-EMS 국가별 할인 Table'!$A45)</f>
        <v>220200</v>
      </c>
      <c r="AK45" s="2">
        <f>'EMS 기본 요율표'!AK40*(1-'CJ-EMS 국가별 할인 Table'!$B$8+'CJ-EMS 국가별 할인 Table'!$M$8)+('CJ-EMS 국가별 할인 Table'!AK$9*'CJ-EMS 국가별 할인 Table'!$A45)</f>
        <v>220200</v>
      </c>
      <c r="AL45" s="2">
        <f>'EMS 기본 요율표'!AL40*(1-'CJ-EMS 국가별 할인 Table'!$B$8+'CJ-EMS 국가별 할인 Table'!$M$8)+('CJ-EMS 국가별 할인 Table'!AL$9*'CJ-EMS 국가별 할인 Table'!$A45)</f>
        <v>236700</v>
      </c>
      <c r="AM45" s="2">
        <f>'EMS 기본 요율표'!AM40*(1-'CJ-EMS 국가별 할인 Table'!$B$8+'CJ-EMS 국가별 할인 Table'!$M$8)+('CJ-EMS 국가별 할인 Table'!AM$9*'CJ-EMS 국가별 할인 Table'!$A45)</f>
        <v>194700</v>
      </c>
      <c r="AN45" s="2">
        <f>'EMS 기본 요율표'!AN40*(1-'CJ-EMS 국가별 할인 Table'!$B$8+'CJ-EMS 국가별 할인 Table'!$M$8)+('CJ-EMS 국가별 할인 Table'!AN$9*'CJ-EMS 국가별 할인 Table'!$A45)</f>
        <v>218700</v>
      </c>
      <c r="AO45" s="2">
        <f>'EMS 기본 요율표'!AO40*(1-'CJ-EMS 국가별 할인 Table'!$B$8+'CJ-EMS 국가별 할인 Table'!$M$8)+('CJ-EMS 국가별 할인 Table'!AO$9*'CJ-EMS 국가별 할인 Table'!$A45)</f>
        <v>224700</v>
      </c>
      <c r="AP45" s="2">
        <f>'EMS 기본 요율표'!AP40*(1-'CJ-EMS 국가별 할인 Table'!$B$8+'CJ-EMS 국가별 할인 Table'!$M$8)+('CJ-EMS 국가별 할인 Table'!AP$9*'CJ-EMS 국가별 할인 Table'!$A45)</f>
        <v>220200</v>
      </c>
      <c r="AQ45" s="2">
        <f>'EMS 기본 요율표'!AQ40*(1-'CJ-EMS 국가별 할인 Table'!$B$8+'CJ-EMS 국가별 할인 Table'!$M$8)+('CJ-EMS 국가별 할인 Table'!AQ$9*'CJ-EMS 국가별 할인 Table'!$A45)</f>
        <v>223200</v>
      </c>
      <c r="AR45" s="2">
        <f>'EMS 기본 요율표'!AR40*(1-'CJ-EMS 국가별 할인 Table'!$B$8+'CJ-EMS 국가별 할인 Table'!$M$8)+('CJ-EMS 국가별 할인 Table'!AR$9*'CJ-EMS 국가별 할인 Table'!$A45)</f>
        <v>221700</v>
      </c>
      <c r="AS45" s="2">
        <f>'EMS 기본 요율표'!AS40*(1-'CJ-EMS 국가별 할인 Table'!$B$8+'CJ-EMS 국가별 할인 Table'!$M$8)+('CJ-EMS 국가별 할인 Table'!AS$9*'CJ-EMS 국가별 할인 Table'!$A45)</f>
        <v>175200</v>
      </c>
      <c r="AT45" s="2">
        <f>'EMS 기본 요율표'!AT40*(1-'CJ-EMS 국가별 할인 Table'!$B$8+'CJ-EMS 국가별 할인 Table'!$M$8)+('CJ-EMS 국가별 할인 Table'!AT$9*'CJ-EMS 국가별 할인 Table'!$A45)</f>
        <v>241200</v>
      </c>
      <c r="AU45" s="2">
        <f>'EMS 기본 요율표'!AU40*(1-'CJ-EMS 국가별 할인 Table'!$B$8+'CJ-EMS 국가별 할인 Table'!$M$8)+('CJ-EMS 국가별 할인 Table'!AU$9*'CJ-EMS 국가별 할인 Table'!$A45)</f>
        <v>205200</v>
      </c>
      <c r="AV45" s="2">
        <f>'EMS 기본 요율표'!AV40*(1-'CJ-EMS 국가별 할인 Table'!$B$8+'CJ-EMS 국가별 할인 Table'!$M$8)+('CJ-EMS 국가별 할인 Table'!AV$9*'CJ-EMS 국가별 할인 Table'!$A45)</f>
        <v>309400</v>
      </c>
      <c r="AW45" s="2">
        <f>'EMS 기본 요율표'!AW40*(1-'CJ-EMS 국가별 할인 Table'!$B$8+'CJ-EMS 국가별 할인 Table'!$M$8)+('CJ-EMS 국가별 할인 Table'!AW$9*'CJ-EMS 국가별 할인 Table'!$A45)</f>
        <v>327400</v>
      </c>
      <c r="AX45" s="2">
        <f>'EMS 기본 요율표'!AX40*(1-'CJ-EMS 국가별 할인 Table'!$B$8+'CJ-EMS 국가별 할인 Table'!$M$8)+('CJ-EMS 국가별 할인 Table'!AX$9*'CJ-EMS 국가별 할인 Table'!$A45)</f>
        <v>298900</v>
      </c>
    </row>
    <row r="46" spans="1:50" ht="18" thickBot="1" x14ac:dyDescent="0.45">
      <c r="A46" s="1">
        <v>15.5</v>
      </c>
      <c r="B46" s="9">
        <v>177831.584</v>
      </c>
      <c r="C46" s="2">
        <f>'EMS 기본 요율표'!E41*(1-'CJ-EMS 국가별 할인 Table'!$B$8+'CJ-EMS 국가별 할인 Table'!$M$8)+('CJ-EMS 국가별 할인 Table'!C$9*'CJ-EMS 국가별 할인 Table'!$A46)</f>
        <v>80525</v>
      </c>
      <c r="D46" s="2">
        <f>'EMS 기본 요율표'!J41*(1-'CJ-EMS 국가별 할인 Table'!$B$8+'CJ-EMS 국가별 할인 Table'!$M$8)+('CJ-EMS 국가별 할인 Table'!D$9*'CJ-EMS 국가별 할인 Table'!$A46)</f>
        <v>81800</v>
      </c>
      <c r="E46" s="2">
        <f>'EMS 기본 요율표'!O41*(1-'CJ-EMS 국가별 할인 Table'!$B$8+'CJ-EMS 국가별 할인 Table'!$M$8)+('CJ-EMS 국가별 할인 Table'!E$9*'CJ-EMS 국가별 할인 Table'!$A46)</f>
        <v>106075</v>
      </c>
      <c r="F46" s="2">
        <f>'EMS 기본 요율표'!I41*(1-'CJ-EMS 국가별 할인 Table'!$B$8+'CJ-EMS 국가별 할인 Table'!$M$8)+('CJ-EMS 국가별 할인 Table'!F$9*'CJ-EMS 국가별 할인 Table'!$A46)</f>
        <v>106225</v>
      </c>
      <c r="G46" s="2">
        <f>'EMS 기본 요율표'!K41*(1-'CJ-EMS 국가별 할인 Table'!$B$8+'CJ-EMS 국가별 할인 Table'!$M$8)+('CJ-EMS 국가별 할인 Table'!G$9*'CJ-EMS 국가별 할인 Table'!$A46)</f>
        <v>107125</v>
      </c>
      <c r="H46" s="2">
        <f>'EMS 기본 요율표'!Q41*(1-'CJ-EMS 국가별 할인 Table'!$B$8+'CJ-EMS 국가별 할인 Table'!$M$8)+('CJ-EMS 국가별 할인 Table'!H$9*'CJ-EMS 국가별 할인 Table'!$A46)</f>
        <v>93600</v>
      </c>
      <c r="I46" s="2">
        <f>'EMS 기본 요율표'!R41*(1-'CJ-EMS 국가별 할인 Table'!$B$8+'CJ-EMS 국가별 할인 Table'!$M$8)+('CJ-EMS 국가별 할인 Table'!I$9*'CJ-EMS 국가별 할인 Table'!$A46)</f>
        <v>93100</v>
      </c>
      <c r="J46" s="2">
        <f>'EMS 기본 요율표'!T41*(1-'CJ-EMS 국가별 할인 Table'!$B$8+'CJ-EMS 국가별 할인 Table'!$M$8)+('CJ-EMS 국가별 할인 Table'!J$9*'CJ-EMS 국가별 할인 Table'!$A46)</f>
        <v>255250</v>
      </c>
      <c r="K46" s="2">
        <f>'EMS 기본 요율표'!N41*(1-'CJ-EMS 국가별 할인 Table'!$B$8+'CJ-EMS 국가별 할인 Table'!$M$8)+('CJ-EMS 국가별 할인 Table'!K$9*'CJ-EMS 국가별 할인 Table'!$A46)</f>
        <v>197500</v>
      </c>
      <c r="L46" s="2">
        <f>'EMS 기본 요율표'!C41*(1-'CJ-EMS 국가별 할인 Table'!$B$8+'CJ-EMS 국가별 할인 Table'!$M$8)+('CJ-EMS 국가별 할인 Table'!L$9*'CJ-EMS 국가별 할인 Table'!$A46)</f>
        <v>301300</v>
      </c>
      <c r="M46" s="2">
        <f>'EMS 기본 요율표'!D41*(1-'CJ-EMS 국가별 할인 Table'!$B$8+'CJ-EMS 국가별 할인 Table'!$M$8)+('CJ-EMS 국가별 할인 Table'!M$9*'CJ-EMS 국가별 할인 Table'!$A46)</f>
        <v>194300</v>
      </c>
      <c r="N46" s="2">
        <f>'EMS 기본 요율표'!F41*(1-'CJ-EMS 국가별 할인 Table'!$B$8+'CJ-EMS 국가별 할인 Table'!$M$8)+('CJ-EMS 국가별 할인 Table'!N$9*'CJ-EMS 국가별 할인 Table'!$A46)</f>
        <v>167500</v>
      </c>
      <c r="O46" s="2">
        <f>'EMS 기본 요율표'!G41*(1-'CJ-EMS 국가별 할인 Table'!$B$8+'CJ-EMS 국가별 할인 Table'!$M$8)+('CJ-EMS 국가별 할인 Table'!O$9*'CJ-EMS 국가별 할인 Table'!$A46)</f>
        <v>183450</v>
      </c>
      <c r="P46" s="2">
        <f>'EMS 기본 요율표'!H41*(1-'CJ-EMS 국가별 할인 Table'!$B$8+'CJ-EMS 국가별 할인 Table'!$M$8)+('CJ-EMS 국가별 할인 Table'!P$9*'CJ-EMS 국가별 할인 Table'!$A46)</f>
        <v>80100</v>
      </c>
      <c r="Q46" s="9">
        <v>177831.584</v>
      </c>
      <c r="R46" s="2">
        <f>'EMS 기본 요율표'!M41*(1-'CJ-EMS 국가별 할인 Table'!$B$8+'CJ-EMS 국가별 할인 Table'!$M$8)+('CJ-EMS 국가별 할인 Table'!R$9*'CJ-EMS 국가별 할인 Table'!$A46)</f>
        <v>92650</v>
      </c>
      <c r="S46" s="2">
        <f>'EMS 기본 요율표'!P41*(1-'CJ-EMS 국가별 할인 Table'!$B$8+'CJ-EMS 국가별 할인 Table'!$M$8)+('CJ-EMS 국가별 할인 Table'!S$9*'CJ-EMS 국가별 할인 Table'!$A46)</f>
        <v>196025</v>
      </c>
      <c r="T46" s="2">
        <f>'EMS 기본 요율표'!S41*(1-'CJ-EMS 국가별 할인 Table'!$B$8+'CJ-EMS 국가별 할인 Table'!$M$8)+('CJ-EMS 국가별 할인 Table'!T$9*'CJ-EMS 국가별 할인 Table'!$A46)</f>
        <v>193875</v>
      </c>
      <c r="U46" s="2">
        <f>'EMS 기본 요율표'!U41*(1-'CJ-EMS 국가별 할인 Table'!$B$8+'CJ-EMS 국가별 할인 Table'!$M$8)+('CJ-EMS 국가별 할인 Table'!U$9*'CJ-EMS 국가별 할인 Table'!$A46)</f>
        <v>78100</v>
      </c>
      <c r="V46" s="2">
        <f>'EMS 기본 요율표'!V41*(1-'CJ-EMS 국가별 할인 Table'!$B$8+'CJ-EMS 국가별 할인 Table'!$M$8)+('CJ-EMS 국가별 할인 Table'!V$9*'CJ-EMS 국가별 할인 Table'!$A46)</f>
        <v>126925</v>
      </c>
      <c r="W46" s="2">
        <f>'EMS 기본 요율표'!W41*(1-'CJ-EMS 국가별 할인 Table'!$B$8+'CJ-EMS 국가별 할인 Table'!$M$8)+('CJ-EMS 국가별 할인 Table'!W$9*'CJ-EMS 국가별 할인 Table'!$A46)</f>
        <v>88175</v>
      </c>
      <c r="X46" s="2">
        <f>'EMS 기본 요율표'!X41*(1-'CJ-EMS 국가별 할인 Table'!$B$8+'CJ-EMS 국가별 할인 Table'!$M$8)+('CJ-EMS 국가별 할인 Table'!X$9*'CJ-EMS 국가별 할인 Table'!$A46)</f>
        <v>128975</v>
      </c>
      <c r="Y46" s="2">
        <f>'EMS 기본 요율표'!Y41*(1-'CJ-EMS 국가별 할인 Table'!$B$8+'CJ-EMS 국가별 할인 Table'!$M$8)+('CJ-EMS 국가별 할인 Table'!Y$9*'CJ-EMS 국가별 할인 Table'!$A46)</f>
        <v>181675</v>
      </c>
      <c r="Z46" s="2">
        <f>'EMS 기본 요율표'!Z41*(1-'CJ-EMS 국가별 할인 Table'!$B$8+'CJ-EMS 국가별 할인 Table'!$M$8)+('CJ-EMS 국가별 할인 Table'!Z$9*'CJ-EMS 국가별 할인 Table'!$A46)</f>
        <v>187875</v>
      </c>
      <c r="AA46" s="2">
        <f>'EMS 기본 요율표'!AA41*(1-'CJ-EMS 국가별 할인 Table'!$B$8+'CJ-EMS 국가별 할인 Table'!$M$8)+('CJ-EMS 국가별 할인 Table'!AA$9*'CJ-EMS 국가별 할인 Table'!$A46)</f>
        <v>222550</v>
      </c>
      <c r="AB46" s="2">
        <f>'EMS 기본 요율표'!AB41*(1-'CJ-EMS 국가별 할인 Table'!$B$8+'CJ-EMS 국가별 할인 Table'!$M$8)+('CJ-EMS 국가별 할인 Table'!AB$9*'CJ-EMS 국가별 할인 Table'!$A46)</f>
        <v>217900</v>
      </c>
      <c r="AC46" s="2">
        <f>'EMS 기본 요율표'!AC41*(1-'CJ-EMS 국가별 할인 Table'!$B$8+'CJ-EMS 국가별 할인 Table'!$M$8)+('CJ-EMS 국가별 할인 Table'!AC$9*'CJ-EMS 국가별 할인 Table'!$A46)</f>
        <v>210150</v>
      </c>
      <c r="AD46" s="2">
        <f>'EMS 기본 요율표'!AD41*(1-'CJ-EMS 국가별 할인 Table'!$B$8+'CJ-EMS 국가별 할인 Table'!$M$8)+('CJ-EMS 국가별 할인 Table'!AD$9*'CJ-EMS 국가별 할인 Table'!$A46)</f>
        <v>228750</v>
      </c>
      <c r="AE46" s="2">
        <f>'EMS 기본 요율표'!AE41*(1-'CJ-EMS 국가별 할인 Table'!$B$8+'CJ-EMS 국가별 할인 Table'!$M$8)+('CJ-EMS 국가별 할인 Table'!AE$9*'CJ-EMS 국가별 할인 Table'!$A46)</f>
        <v>211700</v>
      </c>
      <c r="AF46" s="2">
        <f>'EMS 기본 요율표'!AF41*(1-'CJ-EMS 국가별 할인 Table'!$B$8+'CJ-EMS 국가별 할인 Table'!$M$8)+('CJ-EMS 국가별 할인 Table'!AF$9*'CJ-EMS 국가별 할인 Table'!$A46)</f>
        <v>253550</v>
      </c>
      <c r="AG46" s="2">
        <f>'EMS 기본 요율표'!AG41*(1-'CJ-EMS 국가별 할인 Table'!$B$8+'CJ-EMS 국가별 할인 Table'!$M$8)+('CJ-EMS 국가별 할인 Table'!AG$9*'CJ-EMS 국가별 할인 Table'!$A46)</f>
        <v>238050</v>
      </c>
      <c r="AH46" s="2">
        <f>'EMS 기본 요율표'!AH41*(1-'CJ-EMS 국가별 할인 Table'!$B$8+'CJ-EMS 국가별 할인 Table'!$M$8)+('CJ-EMS 국가별 할인 Table'!AH$9*'CJ-EMS 국가별 할인 Table'!$A46)</f>
        <v>219450</v>
      </c>
      <c r="AI46" s="2">
        <f>'EMS 기본 요율표'!AI41*(1-'CJ-EMS 국가별 할인 Table'!$B$8+'CJ-EMS 국가별 할인 Table'!$M$8)+('CJ-EMS 국가별 할인 Table'!AI$9*'CJ-EMS 국가별 할인 Table'!$A46)</f>
        <v>207050</v>
      </c>
      <c r="AJ46" s="2">
        <f>'EMS 기본 요율표'!AJ41*(1-'CJ-EMS 국가별 할인 Table'!$B$8+'CJ-EMS 국가별 할인 Table'!$M$8)+('CJ-EMS 국가별 할인 Table'!AJ$9*'CJ-EMS 국가별 할인 Table'!$A46)</f>
        <v>227200</v>
      </c>
      <c r="AK46" s="2">
        <f>'EMS 기본 요율표'!AK41*(1-'CJ-EMS 국가별 할인 Table'!$B$8+'CJ-EMS 국가별 할인 Table'!$M$8)+('CJ-EMS 국가별 할인 Table'!AK$9*'CJ-EMS 국가별 할인 Table'!$A46)</f>
        <v>227200</v>
      </c>
      <c r="AL46" s="2">
        <f>'EMS 기본 요율표'!AL41*(1-'CJ-EMS 국가별 할인 Table'!$B$8+'CJ-EMS 국가별 할인 Table'!$M$8)+('CJ-EMS 국가별 할인 Table'!AL$9*'CJ-EMS 국가별 할인 Table'!$A46)</f>
        <v>244250</v>
      </c>
      <c r="AM46" s="2">
        <f>'EMS 기본 요율표'!AM41*(1-'CJ-EMS 국가별 할인 Table'!$B$8+'CJ-EMS 국가별 할인 Table'!$M$8)+('CJ-EMS 국가별 할인 Table'!AM$9*'CJ-EMS 국가별 할인 Table'!$A46)</f>
        <v>200850</v>
      </c>
      <c r="AN46" s="2">
        <f>'EMS 기본 요율표'!AN41*(1-'CJ-EMS 국가별 할인 Table'!$B$8+'CJ-EMS 국가별 할인 Table'!$M$8)+('CJ-EMS 국가별 할인 Table'!AN$9*'CJ-EMS 국가별 할인 Table'!$A46)</f>
        <v>225650</v>
      </c>
      <c r="AO46" s="2">
        <f>'EMS 기본 요율표'!AO41*(1-'CJ-EMS 국가별 할인 Table'!$B$8+'CJ-EMS 국가별 할인 Table'!$M$8)+('CJ-EMS 국가별 할인 Table'!AO$9*'CJ-EMS 국가별 할인 Table'!$A46)</f>
        <v>231850</v>
      </c>
      <c r="AP46" s="2">
        <f>'EMS 기본 요율표'!AP41*(1-'CJ-EMS 국가별 할인 Table'!$B$8+'CJ-EMS 국가별 할인 Table'!$M$8)+('CJ-EMS 국가별 할인 Table'!AP$9*'CJ-EMS 국가별 할인 Table'!$A46)</f>
        <v>227200</v>
      </c>
      <c r="AQ46" s="2">
        <f>'EMS 기본 요율표'!AQ41*(1-'CJ-EMS 국가별 할인 Table'!$B$8+'CJ-EMS 국가별 할인 Table'!$M$8)+('CJ-EMS 국가별 할인 Table'!AQ$9*'CJ-EMS 국가별 할인 Table'!$A46)</f>
        <v>230300</v>
      </c>
      <c r="AR46" s="2">
        <f>'EMS 기본 요율표'!AR41*(1-'CJ-EMS 국가별 할인 Table'!$B$8+'CJ-EMS 국가별 할인 Table'!$M$8)+('CJ-EMS 국가별 할인 Table'!AR$9*'CJ-EMS 국가별 할인 Table'!$A46)</f>
        <v>228750</v>
      </c>
      <c r="AS46" s="2">
        <f>'EMS 기본 요율표'!AS41*(1-'CJ-EMS 국가별 할인 Table'!$B$8+'CJ-EMS 국가별 할인 Table'!$M$8)+('CJ-EMS 국가별 할인 Table'!AS$9*'CJ-EMS 국가별 할인 Table'!$A46)</f>
        <v>180700</v>
      </c>
      <c r="AT46" s="2">
        <f>'EMS 기본 요율표'!AT41*(1-'CJ-EMS 국가별 할인 Table'!$B$8+'CJ-EMS 국가별 할인 Table'!$M$8)+('CJ-EMS 국가별 할인 Table'!AT$9*'CJ-EMS 국가별 할인 Table'!$A46)</f>
        <v>248900</v>
      </c>
      <c r="AU46" s="2">
        <f>'EMS 기본 요율표'!AU41*(1-'CJ-EMS 국가별 할인 Table'!$B$8+'CJ-EMS 국가별 할인 Table'!$M$8)+('CJ-EMS 국가별 할인 Table'!AU$9*'CJ-EMS 국가별 할인 Table'!$A46)</f>
        <v>211700</v>
      </c>
      <c r="AV46" s="2">
        <f>'EMS 기본 요율표'!AV41*(1-'CJ-EMS 국가별 할인 Table'!$B$8+'CJ-EMS 국가별 할인 Table'!$M$8)+('CJ-EMS 국가별 할인 Table'!AV$9*'CJ-EMS 국가별 할인 Table'!$A46)</f>
        <v>319600</v>
      </c>
      <c r="AW46" s="2">
        <f>'EMS 기본 요율표'!AW41*(1-'CJ-EMS 국가별 할인 Table'!$B$8+'CJ-EMS 국가별 할인 Table'!$M$8)+('CJ-EMS 국가별 할인 Table'!AW$9*'CJ-EMS 국가별 할인 Table'!$A46)</f>
        <v>338200</v>
      </c>
      <c r="AX46" s="2">
        <f>'EMS 기본 요율표'!AX41*(1-'CJ-EMS 국가별 할인 Table'!$B$8+'CJ-EMS 국가별 할인 Table'!$M$8)+('CJ-EMS 국가별 할인 Table'!AX$9*'CJ-EMS 국가별 할인 Table'!$A46)</f>
        <v>308750</v>
      </c>
    </row>
    <row r="47" spans="1:50" ht="18" thickBot="1" x14ac:dyDescent="0.45">
      <c r="A47" s="1">
        <v>16</v>
      </c>
      <c r="B47" s="9">
        <v>182621.65599999999</v>
      </c>
      <c r="C47" s="2">
        <f>'EMS 기본 요율표'!E42*(1-'CJ-EMS 국가별 할인 Table'!$B$8+'CJ-EMS 국가별 할인 Table'!$M$8)+('CJ-EMS 국가별 할인 Table'!C$9*'CJ-EMS 국가별 할인 Table'!$A47)</f>
        <v>82725</v>
      </c>
      <c r="D47" s="2">
        <f>'EMS 기본 요율표'!J42*(1-'CJ-EMS 국가별 할인 Table'!$B$8+'CJ-EMS 국가별 할인 Table'!$M$8)+('CJ-EMS 국가별 할인 Table'!D$9*'CJ-EMS 국가별 할인 Table'!$A47)</f>
        <v>83575</v>
      </c>
      <c r="E47" s="2">
        <f>'EMS 기본 요율표'!O42*(1-'CJ-EMS 국가별 할인 Table'!$B$8+'CJ-EMS 국가별 할인 Table'!$M$8)+('CJ-EMS 국가별 할인 Table'!E$9*'CJ-EMS 국가별 할인 Table'!$A47)</f>
        <v>109250</v>
      </c>
      <c r="F47" s="2">
        <f>'EMS 기본 요율표'!I42*(1-'CJ-EMS 국가별 할인 Table'!$B$8+'CJ-EMS 국가별 할인 Table'!$M$8)+('CJ-EMS 국가별 할인 Table'!F$9*'CJ-EMS 국가별 할인 Table'!$A47)</f>
        <v>109775</v>
      </c>
      <c r="G47" s="2">
        <f>'EMS 기본 요율표'!K42*(1-'CJ-EMS 국가별 할인 Table'!$B$8+'CJ-EMS 국가별 할인 Table'!$M$8)+('CJ-EMS 국가별 할인 Table'!G$9*'CJ-EMS 국가별 할인 Table'!$A47)</f>
        <v>110375</v>
      </c>
      <c r="H47" s="2">
        <f>'EMS 기본 요율표'!Q42*(1-'CJ-EMS 국가별 할인 Table'!$B$8+'CJ-EMS 국가별 할인 Table'!$M$8)+('CJ-EMS 국가별 할인 Table'!H$9*'CJ-EMS 국가별 할인 Table'!$A47)</f>
        <v>96400</v>
      </c>
      <c r="I47" s="2">
        <f>'EMS 기본 요율표'!R42*(1-'CJ-EMS 국가별 할인 Table'!$B$8+'CJ-EMS 국가별 할인 Table'!$M$8)+('CJ-EMS 국가별 할인 Table'!I$9*'CJ-EMS 국가별 할인 Table'!$A47)</f>
        <v>95925</v>
      </c>
      <c r="J47" s="2">
        <f>'EMS 기본 요율표'!T42*(1-'CJ-EMS 국가별 할인 Table'!$B$8+'CJ-EMS 국가별 할인 Table'!$M$8)+('CJ-EMS 국가별 할인 Table'!J$9*'CJ-EMS 국가별 할인 Table'!$A47)</f>
        <v>262675</v>
      </c>
      <c r="K47" s="2">
        <f>'EMS 기본 요율표'!N42*(1-'CJ-EMS 국가별 할인 Table'!$B$8+'CJ-EMS 국가별 할인 Table'!$M$8)+('CJ-EMS 국가별 할인 Table'!K$9*'CJ-EMS 국가별 할인 Table'!$A47)</f>
        <v>202925</v>
      </c>
      <c r="L47" s="2">
        <f>'EMS 기본 요율표'!C42*(1-'CJ-EMS 국가별 할인 Table'!$B$8+'CJ-EMS 국가별 할인 Table'!$M$8)+('CJ-EMS 국가별 할인 Table'!L$9*'CJ-EMS 국가별 할인 Table'!$A47)</f>
        <v>310800</v>
      </c>
      <c r="M47" s="2">
        <f>'EMS 기본 요율표'!D42*(1-'CJ-EMS 국가별 할인 Table'!$B$8+'CJ-EMS 국가별 할인 Table'!$M$8)+('CJ-EMS 국가별 할인 Table'!M$9*'CJ-EMS 국가별 할인 Table'!$A47)</f>
        <v>199800</v>
      </c>
      <c r="N47" s="2">
        <f>'EMS 기본 요율표'!F42*(1-'CJ-EMS 국가별 할인 Table'!$B$8+'CJ-EMS 국가별 할인 Table'!$M$8)+('CJ-EMS 국가별 할인 Table'!N$9*'CJ-EMS 국가별 할인 Table'!$A47)</f>
        <v>172725</v>
      </c>
      <c r="O47" s="2">
        <f>'EMS 기본 요율표'!G42*(1-'CJ-EMS 국가별 할인 Table'!$B$8+'CJ-EMS 국가별 할인 Table'!$M$8)+('CJ-EMS 국가별 할인 Table'!O$9*'CJ-EMS 국가별 할인 Table'!$A47)</f>
        <v>188600</v>
      </c>
      <c r="P47" s="2">
        <f>'EMS 기본 요율표'!H42*(1-'CJ-EMS 국가별 할인 Table'!$B$8+'CJ-EMS 국가별 할인 Table'!$M$8)+('CJ-EMS 국가별 할인 Table'!P$9*'CJ-EMS 국가별 할인 Table'!$A47)</f>
        <v>81875</v>
      </c>
      <c r="Q47" s="9">
        <v>182621.65599999999</v>
      </c>
      <c r="R47" s="2">
        <f>'EMS 기본 요율표'!M42*(1-'CJ-EMS 국가별 할인 Table'!$B$8+'CJ-EMS 국가별 할인 Table'!$M$8)+('CJ-EMS 국가별 할인 Table'!R$9*'CJ-EMS 국가별 할인 Table'!$A47)</f>
        <v>95625</v>
      </c>
      <c r="S47" s="2">
        <f>'EMS 기본 요율표'!P42*(1-'CJ-EMS 국가별 할인 Table'!$B$8+'CJ-EMS 국가별 할인 Table'!$M$8)+('CJ-EMS 국가별 할인 Table'!S$9*'CJ-EMS 국가별 할인 Table'!$A47)</f>
        <v>201800</v>
      </c>
      <c r="T47" s="2">
        <f>'EMS 기본 요율표'!S42*(1-'CJ-EMS 국가별 할인 Table'!$B$8+'CJ-EMS 국가별 할인 Table'!$M$8)+('CJ-EMS 국가별 할인 Table'!T$9*'CJ-EMS 국가별 할인 Table'!$A47)</f>
        <v>199800</v>
      </c>
      <c r="U47" s="2">
        <f>'EMS 기본 요율표'!U42*(1-'CJ-EMS 국가별 할인 Table'!$B$8+'CJ-EMS 국가별 할인 Table'!$M$8)+('CJ-EMS 국가별 할인 Table'!U$9*'CJ-EMS 국가별 할인 Table'!$A47)</f>
        <v>80400</v>
      </c>
      <c r="V47" s="2">
        <f>'EMS 기본 요율표'!V42*(1-'CJ-EMS 국가별 할인 Table'!$B$8+'CJ-EMS 국가별 할인 Table'!$M$8)+('CJ-EMS 국가별 할인 Table'!V$9*'CJ-EMS 국가별 할인 Table'!$A47)</f>
        <v>130800</v>
      </c>
      <c r="W47" s="2">
        <f>'EMS 기본 요율표'!W42*(1-'CJ-EMS 국가별 할인 Table'!$B$8+'CJ-EMS 국가별 할인 Table'!$M$8)+('CJ-EMS 국가별 할인 Table'!W$9*'CJ-EMS 국가별 할인 Table'!$A47)</f>
        <v>90800</v>
      </c>
      <c r="X47" s="2">
        <f>'EMS 기본 요율표'!X42*(1-'CJ-EMS 국가별 할인 Table'!$B$8+'CJ-EMS 국가별 할인 Table'!$M$8)+('CJ-EMS 국가별 할인 Table'!X$9*'CJ-EMS 국가별 할인 Table'!$A47)</f>
        <v>133300</v>
      </c>
      <c r="Y47" s="2">
        <f>'EMS 기본 요율표'!Y42*(1-'CJ-EMS 국가별 할인 Table'!$B$8+'CJ-EMS 국가별 할인 Table'!$M$8)+('CJ-EMS 국가별 할인 Table'!Y$9*'CJ-EMS 국가별 할인 Table'!$A47)</f>
        <v>187700</v>
      </c>
      <c r="Z47" s="2">
        <f>'EMS 기본 요율표'!Z42*(1-'CJ-EMS 국가별 할인 Table'!$B$8+'CJ-EMS 국가별 할인 Table'!$M$8)+('CJ-EMS 국가별 할인 Table'!Z$9*'CJ-EMS 국가별 할인 Table'!$A47)</f>
        <v>194100</v>
      </c>
      <c r="AA47" s="2">
        <f>'EMS 기본 요율표'!AA42*(1-'CJ-EMS 국가별 할인 Table'!$B$8+'CJ-EMS 국가별 할인 Table'!$M$8)+('CJ-EMS 국가별 할인 Table'!AA$9*'CJ-EMS 국가별 할인 Table'!$A47)</f>
        <v>229400</v>
      </c>
      <c r="AB47" s="2">
        <f>'EMS 기본 요율표'!AB42*(1-'CJ-EMS 국가별 할인 Table'!$B$8+'CJ-EMS 국가별 할인 Table'!$M$8)+('CJ-EMS 국가별 할인 Table'!AB$9*'CJ-EMS 국가별 할인 Table'!$A47)</f>
        <v>224600</v>
      </c>
      <c r="AC47" s="2">
        <f>'EMS 기본 요율표'!AC42*(1-'CJ-EMS 국가별 할인 Table'!$B$8+'CJ-EMS 국가별 할인 Table'!$M$8)+('CJ-EMS 국가별 할인 Table'!AC$9*'CJ-EMS 국가별 할인 Table'!$A47)</f>
        <v>216600</v>
      </c>
      <c r="AD47" s="2">
        <f>'EMS 기본 요율표'!AD42*(1-'CJ-EMS 국가별 할인 Table'!$B$8+'CJ-EMS 국가별 할인 Table'!$M$8)+('CJ-EMS 국가별 할인 Table'!AD$9*'CJ-EMS 국가별 할인 Table'!$A47)</f>
        <v>235800</v>
      </c>
      <c r="AE47" s="2">
        <f>'EMS 기본 요율표'!AE42*(1-'CJ-EMS 국가별 할인 Table'!$B$8+'CJ-EMS 국가별 할인 Table'!$M$8)+('CJ-EMS 국가별 할인 Table'!AE$9*'CJ-EMS 국가별 할인 Table'!$A47)</f>
        <v>218200</v>
      </c>
      <c r="AF47" s="2">
        <f>'EMS 기본 요율표'!AF42*(1-'CJ-EMS 국가별 할인 Table'!$B$8+'CJ-EMS 국가별 할인 Table'!$M$8)+('CJ-EMS 국가별 할인 Table'!AF$9*'CJ-EMS 국가별 할인 Table'!$A47)</f>
        <v>261400</v>
      </c>
      <c r="AG47" s="2">
        <f>'EMS 기본 요율표'!AG42*(1-'CJ-EMS 국가별 할인 Table'!$B$8+'CJ-EMS 국가별 할인 Table'!$M$8)+('CJ-EMS 국가별 할인 Table'!AG$9*'CJ-EMS 국가별 할인 Table'!$A47)</f>
        <v>245400</v>
      </c>
      <c r="AH47" s="2">
        <f>'EMS 기본 요율표'!AH42*(1-'CJ-EMS 국가별 할인 Table'!$B$8+'CJ-EMS 국가별 할인 Table'!$M$8)+('CJ-EMS 국가별 할인 Table'!AH$9*'CJ-EMS 국가별 할인 Table'!$A47)</f>
        <v>226200</v>
      </c>
      <c r="AI47" s="2">
        <f>'EMS 기본 요율표'!AI42*(1-'CJ-EMS 국가별 할인 Table'!$B$8+'CJ-EMS 국가별 할인 Table'!$M$8)+('CJ-EMS 국가별 할인 Table'!AI$9*'CJ-EMS 국가별 할인 Table'!$A47)</f>
        <v>213400</v>
      </c>
      <c r="AJ47" s="2">
        <f>'EMS 기본 요율표'!AJ42*(1-'CJ-EMS 국가별 할인 Table'!$B$8+'CJ-EMS 국가별 할인 Table'!$M$8)+('CJ-EMS 국가별 할인 Table'!AJ$9*'CJ-EMS 국가별 할인 Table'!$A47)</f>
        <v>234200</v>
      </c>
      <c r="AK47" s="2">
        <f>'EMS 기본 요율표'!AK42*(1-'CJ-EMS 국가별 할인 Table'!$B$8+'CJ-EMS 국가별 할인 Table'!$M$8)+('CJ-EMS 국가별 할인 Table'!AK$9*'CJ-EMS 국가별 할인 Table'!$A47)</f>
        <v>234200</v>
      </c>
      <c r="AL47" s="2">
        <f>'EMS 기본 요율표'!AL42*(1-'CJ-EMS 국가별 할인 Table'!$B$8+'CJ-EMS 국가별 할인 Table'!$M$8)+('CJ-EMS 국가별 할인 Table'!AL$9*'CJ-EMS 국가별 할인 Table'!$A47)</f>
        <v>251800</v>
      </c>
      <c r="AM47" s="2">
        <f>'EMS 기본 요율표'!AM42*(1-'CJ-EMS 국가별 할인 Table'!$B$8+'CJ-EMS 국가별 할인 Table'!$M$8)+('CJ-EMS 국가별 할인 Table'!AM$9*'CJ-EMS 국가별 할인 Table'!$A47)</f>
        <v>207000</v>
      </c>
      <c r="AN47" s="2">
        <f>'EMS 기본 요율표'!AN42*(1-'CJ-EMS 국가별 할인 Table'!$B$8+'CJ-EMS 국가별 할인 Table'!$M$8)+('CJ-EMS 국가별 할인 Table'!AN$9*'CJ-EMS 국가별 할인 Table'!$A47)</f>
        <v>232600</v>
      </c>
      <c r="AO47" s="2">
        <f>'EMS 기본 요율표'!AO42*(1-'CJ-EMS 국가별 할인 Table'!$B$8+'CJ-EMS 국가별 할인 Table'!$M$8)+('CJ-EMS 국가별 할인 Table'!AO$9*'CJ-EMS 국가별 할인 Table'!$A47)</f>
        <v>239000</v>
      </c>
      <c r="AP47" s="2">
        <f>'EMS 기본 요율표'!AP42*(1-'CJ-EMS 국가별 할인 Table'!$B$8+'CJ-EMS 국가별 할인 Table'!$M$8)+('CJ-EMS 국가별 할인 Table'!AP$9*'CJ-EMS 국가별 할인 Table'!$A47)</f>
        <v>234200</v>
      </c>
      <c r="AQ47" s="2">
        <f>'EMS 기본 요율표'!AQ42*(1-'CJ-EMS 국가별 할인 Table'!$B$8+'CJ-EMS 국가별 할인 Table'!$M$8)+('CJ-EMS 국가별 할인 Table'!AQ$9*'CJ-EMS 국가별 할인 Table'!$A47)</f>
        <v>237400</v>
      </c>
      <c r="AR47" s="2">
        <f>'EMS 기본 요율표'!AR42*(1-'CJ-EMS 국가별 할인 Table'!$B$8+'CJ-EMS 국가별 할인 Table'!$M$8)+('CJ-EMS 국가별 할인 Table'!AR$9*'CJ-EMS 국가별 할인 Table'!$A47)</f>
        <v>235800</v>
      </c>
      <c r="AS47" s="2">
        <f>'EMS 기본 요율표'!AS42*(1-'CJ-EMS 국가별 할인 Table'!$B$8+'CJ-EMS 국가별 할인 Table'!$M$8)+('CJ-EMS 국가별 할인 Table'!AS$9*'CJ-EMS 국가별 할인 Table'!$A47)</f>
        <v>186200</v>
      </c>
      <c r="AT47" s="2">
        <f>'EMS 기본 요율표'!AT42*(1-'CJ-EMS 국가별 할인 Table'!$B$8+'CJ-EMS 국가별 할인 Table'!$M$8)+('CJ-EMS 국가별 할인 Table'!AT$9*'CJ-EMS 국가별 할인 Table'!$A47)</f>
        <v>256600</v>
      </c>
      <c r="AU47" s="2">
        <f>'EMS 기본 요율표'!AU42*(1-'CJ-EMS 국가별 할인 Table'!$B$8+'CJ-EMS 국가별 할인 Table'!$M$8)+('CJ-EMS 국가별 할인 Table'!AU$9*'CJ-EMS 국가별 할인 Table'!$A47)</f>
        <v>218200</v>
      </c>
      <c r="AV47" s="2">
        <f>'EMS 기본 요율표'!AV42*(1-'CJ-EMS 국가별 할인 Table'!$B$8+'CJ-EMS 국가별 할인 Table'!$M$8)+('CJ-EMS 국가별 할인 Table'!AV$9*'CJ-EMS 국가별 할인 Table'!$A47)</f>
        <v>329375</v>
      </c>
      <c r="AW47" s="2">
        <f>'EMS 기본 요율표'!AW42*(1-'CJ-EMS 국가별 할인 Table'!$B$8+'CJ-EMS 국가별 할인 Table'!$M$8)+('CJ-EMS 국가별 할인 Table'!AW$9*'CJ-EMS 국가별 할인 Table'!$A47)</f>
        <v>348575</v>
      </c>
      <c r="AX47" s="2">
        <f>'EMS 기본 요율표'!AX42*(1-'CJ-EMS 국가별 할인 Table'!$B$8+'CJ-EMS 국가별 할인 Table'!$M$8)+('CJ-EMS 국가별 할인 Table'!AX$9*'CJ-EMS 국가별 할인 Table'!$A47)</f>
        <v>318175</v>
      </c>
    </row>
    <row r="48" spans="1:50" ht="18" thickBot="1" x14ac:dyDescent="0.45">
      <c r="A48" s="1">
        <v>16.5</v>
      </c>
      <c r="B48" s="9">
        <v>187411.72800000003</v>
      </c>
      <c r="C48" s="2">
        <f>'EMS 기본 요율표'!E43*(1-'CJ-EMS 국가별 할인 Table'!$B$8+'CJ-EMS 국가별 할인 Table'!$M$8)+('CJ-EMS 국가별 할인 Table'!C$9*'CJ-EMS 국가별 할인 Table'!$A48)</f>
        <v>84925</v>
      </c>
      <c r="D48" s="2">
        <f>'EMS 기본 요율표'!J43*(1-'CJ-EMS 국가별 할인 Table'!$B$8+'CJ-EMS 국가별 할인 Table'!$M$8)+('CJ-EMS 국가별 할인 Table'!D$9*'CJ-EMS 국가별 할인 Table'!$A48)</f>
        <v>85350</v>
      </c>
      <c r="E48" s="2">
        <f>'EMS 기본 요율표'!O43*(1-'CJ-EMS 국가별 할인 Table'!$B$8+'CJ-EMS 국가별 할인 Table'!$M$8)+('CJ-EMS 국가별 할인 Table'!E$9*'CJ-EMS 국가별 할인 Table'!$A48)</f>
        <v>112000</v>
      </c>
      <c r="F48" s="2">
        <f>'EMS 기본 요율표'!I43*(1-'CJ-EMS 국가별 할인 Table'!$B$8+'CJ-EMS 국가별 할인 Table'!$M$8)+('CJ-EMS 국가별 할인 Table'!F$9*'CJ-EMS 국가별 할인 Table'!$A48)</f>
        <v>112900</v>
      </c>
      <c r="G48" s="2">
        <f>'EMS 기본 요율표'!K43*(1-'CJ-EMS 국가별 할인 Table'!$B$8+'CJ-EMS 국가별 할인 Table'!$M$8)+('CJ-EMS 국가별 할인 Table'!G$9*'CJ-EMS 국가별 할인 Table'!$A48)</f>
        <v>113200</v>
      </c>
      <c r="H48" s="2">
        <f>'EMS 기본 요율표'!Q43*(1-'CJ-EMS 국가별 할인 Table'!$B$8+'CJ-EMS 국가별 할인 Table'!$M$8)+('CJ-EMS 국가별 할인 Table'!H$9*'CJ-EMS 국가별 할인 Table'!$A48)</f>
        <v>98775</v>
      </c>
      <c r="I48" s="2">
        <f>'EMS 기본 요율표'!R43*(1-'CJ-EMS 국가별 할인 Table'!$B$8+'CJ-EMS 국가별 할인 Table'!$M$8)+('CJ-EMS 국가별 할인 Table'!I$9*'CJ-EMS 국가별 할인 Table'!$A48)</f>
        <v>98750</v>
      </c>
      <c r="J48" s="2">
        <f>'EMS 기본 요율표'!T43*(1-'CJ-EMS 국가별 할인 Table'!$B$8+'CJ-EMS 국가별 할인 Table'!$M$8)+('CJ-EMS 국가별 할인 Table'!J$9*'CJ-EMS 국가별 할인 Table'!$A48)</f>
        <v>270525</v>
      </c>
      <c r="K48" s="2">
        <f>'EMS 기본 요율표'!N43*(1-'CJ-EMS 국가별 할인 Table'!$B$8+'CJ-EMS 국가별 할인 Table'!$M$8)+('CJ-EMS 국가별 할인 Table'!K$9*'CJ-EMS 국가별 할인 Table'!$A48)</f>
        <v>207925</v>
      </c>
      <c r="L48" s="2">
        <f>'EMS 기본 요율표'!C43*(1-'CJ-EMS 국가별 할인 Table'!$B$8+'CJ-EMS 국가별 할인 Table'!$M$8)+('CJ-EMS 국가별 할인 Table'!L$9*'CJ-EMS 국가별 할인 Table'!$A48)</f>
        <v>320300</v>
      </c>
      <c r="M48" s="2">
        <f>'EMS 기본 요율표'!D43*(1-'CJ-EMS 국가별 할인 Table'!$B$8+'CJ-EMS 국가별 할인 Table'!$M$8)+('CJ-EMS 국가별 할인 Table'!M$9*'CJ-EMS 국가별 할인 Table'!$A48)</f>
        <v>205725</v>
      </c>
      <c r="N48" s="2">
        <f>'EMS 기본 요율표'!F43*(1-'CJ-EMS 국가별 할인 Table'!$B$8+'CJ-EMS 국가별 할인 Table'!$M$8)+('CJ-EMS 국가별 할인 Table'!N$9*'CJ-EMS 국가별 할인 Table'!$A48)</f>
        <v>177950</v>
      </c>
      <c r="O48" s="2">
        <f>'EMS 기본 요율표'!G43*(1-'CJ-EMS 국가별 할인 Table'!$B$8+'CJ-EMS 국가별 할인 Table'!$M$8)+('CJ-EMS 국가별 할인 Table'!O$9*'CJ-EMS 국가별 할인 Table'!$A48)</f>
        <v>194175</v>
      </c>
      <c r="P48" s="2">
        <f>'EMS 기본 요율표'!H43*(1-'CJ-EMS 국가별 할인 Table'!$B$8+'CJ-EMS 국가별 할인 Table'!$M$8)+('CJ-EMS 국가별 할인 Table'!P$9*'CJ-EMS 국가별 할인 Table'!$A48)</f>
        <v>84075</v>
      </c>
      <c r="Q48" s="9">
        <v>187411.72800000003</v>
      </c>
      <c r="R48" s="2">
        <f>'EMS 기본 요율표'!M43*(1-'CJ-EMS 국가별 할인 Table'!$B$8+'CJ-EMS 국가별 할인 Table'!$M$8)+('CJ-EMS 국가별 할인 Table'!R$9*'CJ-EMS 국가별 할인 Table'!$A48)</f>
        <v>98175</v>
      </c>
      <c r="S48" s="2">
        <f>'EMS 기본 요율표'!P43*(1-'CJ-EMS 국가별 할인 Table'!$B$8+'CJ-EMS 국가별 할인 Table'!$M$8)+('CJ-EMS 국가별 할인 Table'!S$9*'CJ-EMS 국가별 할인 Table'!$A48)</f>
        <v>207575</v>
      </c>
      <c r="T48" s="2">
        <f>'EMS 기본 요율표'!S43*(1-'CJ-EMS 국가별 할인 Table'!$B$8+'CJ-EMS 국가별 할인 Table'!$M$8)+('CJ-EMS 국가별 할인 Table'!T$9*'CJ-EMS 국가별 할인 Table'!$A48)</f>
        <v>205300</v>
      </c>
      <c r="U48" s="2">
        <f>'EMS 기본 요율표'!U43*(1-'CJ-EMS 국가별 할인 Table'!$B$8+'CJ-EMS 국가별 할인 Table'!$M$8)+('CJ-EMS 국가별 할인 Table'!U$9*'CJ-EMS 국가별 할인 Table'!$A48)</f>
        <v>82275</v>
      </c>
      <c r="V48" s="2">
        <f>'EMS 기본 요율표'!V43*(1-'CJ-EMS 국가별 할인 Table'!$B$8+'CJ-EMS 국가별 할인 Table'!$M$8)+('CJ-EMS 국가별 할인 Table'!V$9*'CJ-EMS 국가별 할인 Table'!$A48)</f>
        <v>134250</v>
      </c>
      <c r="W48" s="2">
        <f>'EMS 기본 요율표'!W43*(1-'CJ-EMS 국가별 할인 Table'!$B$8+'CJ-EMS 국가별 할인 Table'!$M$8)+('CJ-EMS 국가별 할인 Table'!W$9*'CJ-EMS 국가별 할인 Table'!$A48)</f>
        <v>93000</v>
      </c>
      <c r="X48" s="2">
        <f>'EMS 기본 요율표'!X43*(1-'CJ-EMS 국가별 할인 Table'!$B$8+'CJ-EMS 국가별 할인 Table'!$M$8)+('CJ-EMS 국가별 할인 Table'!X$9*'CJ-EMS 국가별 할인 Table'!$A48)</f>
        <v>138050</v>
      </c>
      <c r="Y48" s="2">
        <f>'EMS 기본 요율표'!Y43*(1-'CJ-EMS 국가별 할인 Table'!$B$8+'CJ-EMS 국가별 할인 Table'!$M$8)+('CJ-EMS 국가별 할인 Table'!Y$9*'CJ-EMS 국가별 할인 Table'!$A48)</f>
        <v>194150</v>
      </c>
      <c r="Z48" s="2">
        <f>'EMS 기본 요율표'!Z43*(1-'CJ-EMS 국가별 할인 Table'!$B$8+'CJ-EMS 국가별 할인 Table'!$M$8)+('CJ-EMS 국가별 할인 Table'!Z$9*'CJ-EMS 국가별 할인 Table'!$A48)</f>
        <v>200750</v>
      </c>
      <c r="AA48" s="2">
        <f>'EMS 기본 요율표'!AA43*(1-'CJ-EMS 국가별 할인 Table'!$B$8+'CJ-EMS 국가별 할인 Table'!$M$8)+('CJ-EMS 국가별 할인 Table'!AA$9*'CJ-EMS 국가별 할인 Table'!$A48)</f>
        <v>236250</v>
      </c>
      <c r="AB48" s="2">
        <f>'EMS 기본 요율표'!AB43*(1-'CJ-EMS 국가별 할인 Table'!$B$8+'CJ-EMS 국가별 할인 Table'!$M$8)+('CJ-EMS 국가별 할인 Table'!AB$9*'CJ-EMS 국가별 할인 Table'!$A48)</f>
        <v>231300</v>
      </c>
      <c r="AC48" s="2">
        <f>'EMS 기본 요율표'!AC43*(1-'CJ-EMS 국가별 할인 Table'!$B$8+'CJ-EMS 국가별 할인 Table'!$M$8)+('CJ-EMS 국가별 할인 Table'!AC$9*'CJ-EMS 국가별 할인 Table'!$A48)</f>
        <v>223050</v>
      </c>
      <c r="AD48" s="2">
        <f>'EMS 기본 요율표'!AD43*(1-'CJ-EMS 국가별 할인 Table'!$B$8+'CJ-EMS 국가별 할인 Table'!$M$8)+('CJ-EMS 국가별 할인 Table'!AD$9*'CJ-EMS 국가별 할인 Table'!$A48)</f>
        <v>242850</v>
      </c>
      <c r="AE48" s="2">
        <f>'EMS 기본 요율표'!AE43*(1-'CJ-EMS 국가별 할인 Table'!$B$8+'CJ-EMS 국가별 할인 Table'!$M$8)+('CJ-EMS 국가별 할인 Table'!AE$9*'CJ-EMS 국가별 할인 Table'!$A48)</f>
        <v>224700</v>
      </c>
      <c r="AF48" s="2">
        <f>'EMS 기본 요율표'!AF43*(1-'CJ-EMS 국가별 할인 Table'!$B$8+'CJ-EMS 국가별 할인 Table'!$M$8)+('CJ-EMS 국가별 할인 Table'!AF$9*'CJ-EMS 국가별 할인 Table'!$A48)</f>
        <v>269250</v>
      </c>
      <c r="AG48" s="2">
        <f>'EMS 기본 요율표'!AG43*(1-'CJ-EMS 국가별 할인 Table'!$B$8+'CJ-EMS 국가별 할인 Table'!$M$8)+('CJ-EMS 국가별 할인 Table'!AG$9*'CJ-EMS 국가별 할인 Table'!$A48)</f>
        <v>252750</v>
      </c>
      <c r="AH48" s="2">
        <f>'EMS 기본 요율표'!AH43*(1-'CJ-EMS 국가별 할인 Table'!$B$8+'CJ-EMS 국가별 할인 Table'!$M$8)+('CJ-EMS 국가별 할인 Table'!AH$9*'CJ-EMS 국가별 할인 Table'!$A48)</f>
        <v>232950</v>
      </c>
      <c r="AI48" s="2">
        <f>'EMS 기본 요율표'!AI43*(1-'CJ-EMS 국가별 할인 Table'!$B$8+'CJ-EMS 국가별 할인 Table'!$M$8)+('CJ-EMS 국가별 할인 Table'!AI$9*'CJ-EMS 국가별 할인 Table'!$A48)</f>
        <v>219750</v>
      </c>
      <c r="AJ48" s="2">
        <f>'EMS 기본 요율표'!AJ43*(1-'CJ-EMS 국가별 할인 Table'!$B$8+'CJ-EMS 국가별 할인 Table'!$M$8)+('CJ-EMS 국가별 할인 Table'!AJ$9*'CJ-EMS 국가별 할인 Table'!$A48)</f>
        <v>241200</v>
      </c>
      <c r="AK48" s="2">
        <f>'EMS 기본 요율표'!AK43*(1-'CJ-EMS 국가별 할인 Table'!$B$8+'CJ-EMS 국가별 할인 Table'!$M$8)+('CJ-EMS 국가별 할인 Table'!AK$9*'CJ-EMS 국가별 할인 Table'!$A48)</f>
        <v>241200</v>
      </c>
      <c r="AL48" s="2">
        <f>'EMS 기본 요율표'!AL43*(1-'CJ-EMS 국가별 할인 Table'!$B$8+'CJ-EMS 국가별 할인 Table'!$M$8)+('CJ-EMS 국가별 할인 Table'!AL$9*'CJ-EMS 국가별 할인 Table'!$A48)</f>
        <v>259350</v>
      </c>
      <c r="AM48" s="2">
        <f>'EMS 기본 요율표'!AM43*(1-'CJ-EMS 국가별 할인 Table'!$B$8+'CJ-EMS 국가별 할인 Table'!$M$8)+('CJ-EMS 국가별 할인 Table'!AM$9*'CJ-EMS 국가별 할인 Table'!$A48)</f>
        <v>213150</v>
      </c>
      <c r="AN48" s="2">
        <f>'EMS 기본 요율표'!AN43*(1-'CJ-EMS 국가별 할인 Table'!$B$8+'CJ-EMS 국가별 할인 Table'!$M$8)+('CJ-EMS 국가별 할인 Table'!AN$9*'CJ-EMS 국가별 할인 Table'!$A48)</f>
        <v>239550</v>
      </c>
      <c r="AO48" s="2">
        <f>'EMS 기본 요율표'!AO43*(1-'CJ-EMS 국가별 할인 Table'!$B$8+'CJ-EMS 국가별 할인 Table'!$M$8)+('CJ-EMS 국가별 할인 Table'!AO$9*'CJ-EMS 국가별 할인 Table'!$A48)</f>
        <v>246150</v>
      </c>
      <c r="AP48" s="2">
        <f>'EMS 기본 요율표'!AP43*(1-'CJ-EMS 국가별 할인 Table'!$B$8+'CJ-EMS 국가별 할인 Table'!$M$8)+('CJ-EMS 국가별 할인 Table'!AP$9*'CJ-EMS 국가별 할인 Table'!$A48)</f>
        <v>241200</v>
      </c>
      <c r="AQ48" s="2">
        <f>'EMS 기본 요율표'!AQ43*(1-'CJ-EMS 국가별 할인 Table'!$B$8+'CJ-EMS 국가별 할인 Table'!$M$8)+('CJ-EMS 국가별 할인 Table'!AQ$9*'CJ-EMS 국가별 할인 Table'!$A48)</f>
        <v>244500</v>
      </c>
      <c r="AR48" s="2">
        <f>'EMS 기본 요율표'!AR43*(1-'CJ-EMS 국가별 할인 Table'!$B$8+'CJ-EMS 국가별 할인 Table'!$M$8)+('CJ-EMS 국가별 할인 Table'!AR$9*'CJ-EMS 국가별 할인 Table'!$A48)</f>
        <v>242850</v>
      </c>
      <c r="AS48" s="2">
        <f>'EMS 기본 요율표'!AS43*(1-'CJ-EMS 국가별 할인 Table'!$B$8+'CJ-EMS 국가별 할인 Table'!$M$8)+('CJ-EMS 국가별 할인 Table'!AS$9*'CJ-EMS 국가별 할인 Table'!$A48)</f>
        <v>191700</v>
      </c>
      <c r="AT48" s="2">
        <f>'EMS 기본 요율표'!AT43*(1-'CJ-EMS 국가별 할인 Table'!$B$8+'CJ-EMS 국가별 할인 Table'!$M$8)+('CJ-EMS 국가별 할인 Table'!AT$9*'CJ-EMS 국가별 할인 Table'!$A48)</f>
        <v>264300</v>
      </c>
      <c r="AU48" s="2">
        <f>'EMS 기본 요율표'!AU43*(1-'CJ-EMS 국가별 할인 Table'!$B$8+'CJ-EMS 국가별 할인 Table'!$M$8)+('CJ-EMS 국가별 할인 Table'!AU$9*'CJ-EMS 국가별 할인 Table'!$A48)</f>
        <v>224700</v>
      </c>
      <c r="AV48" s="2">
        <f>'EMS 기본 요율표'!AV43*(1-'CJ-EMS 국가별 할인 Table'!$B$8+'CJ-EMS 국가별 할인 Table'!$M$8)+('CJ-EMS 국가별 할인 Table'!AV$9*'CJ-EMS 국가별 할인 Table'!$A48)</f>
        <v>339150</v>
      </c>
      <c r="AW48" s="2">
        <f>'EMS 기본 요율표'!AW43*(1-'CJ-EMS 국가별 할인 Table'!$B$8+'CJ-EMS 국가별 할인 Table'!$M$8)+('CJ-EMS 국가별 할인 Table'!AW$9*'CJ-EMS 국가별 할인 Table'!$A48)</f>
        <v>358950</v>
      </c>
      <c r="AX48" s="2">
        <f>'EMS 기본 요율표'!AX43*(1-'CJ-EMS 국가별 할인 Table'!$B$8+'CJ-EMS 국가별 할인 Table'!$M$8)+('CJ-EMS 국가별 할인 Table'!AX$9*'CJ-EMS 국가별 할인 Table'!$A48)</f>
        <v>327600</v>
      </c>
    </row>
    <row r="49" spans="1:50" ht="18" thickBot="1" x14ac:dyDescent="0.45">
      <c r="A49" s="1">
        <v>17</v>
      </c>
      <c r="B49" s="9">
        <v>192201.8</v>
      </c>
      <c r="C49" s="2">
        <f>'EMS 기본 요율표'!E44*(1-'CJ-EMS 국가별 할인 Table'!$B$8+'CJ-EMS 국가별 할인 Table'!$M$8)+('CJ-EMS 국가별 할인 Table'!C$9*'CJ-EMS 국가별 할인 Table'!$A49)</f>
        <v>87125</v>
      </c>
      <c r="D49" s="2">
        <f>'EMS 기본 요율표'!J44*(1-'CJ-EMS 국가별 할인 Table'!$B$8+'CJ-EMS 국가별 할인 Table'!$M$8)+('CJ-EMS 국가별 할인 Table'!D$9*'CJ-EMS 국가별 할인 Table'!$A49)</f>
        <v>87125</v>
      </c>
      <c r="E49" s="2">
        <f>'EMS 기본 요율표'!O44*(1-'CJ-EMS 국가별 할인 Table'!$B$8+'CJ-EMS 국가별 할인 Table'!$M$8)+('CJ-EMS 국가별 할인 Table'!E$9*'CJ-EMS 국가별 할인 Table'!$A49)</f>
        <v>115175</v>
      </c>
      <c r="F49" s="2">
        <f>'EMS 기본 요율표'!I44*(1-'CJ-EMS 국가별 할인 Table'!$B$8+'CJ-EMS 국가별 할인 Table'!$M$8)+('CJ-EMS 국가별 할인 Table'!F$9*'CJ-EMS 국가별 할인 Table'!$A49)</f>
        <v>116450</v>
      </c>
      <c r="G49" s="2">
        <f>'EMS 기본 요율표'!K44*(1-'CJ-EMS 국가별 할인 Table'!$B$8+'CJ-EMS 국가별 할인 Table'!$M$8)+('CJ-EMS 국가별 할인 Table'!G$9*'CJ-EMS 국가별 할인 Table'!$A49)</f>
        <v>116450</v>
      </c>
      <c r="H49" s="2">
        <f>'EMS 기본 요율표'!Q44*(1-'CJ-EMS 국가별 할인 Table'!$B$8+'CJ-EMS 국가별 할인 Table'!$M$8)+('CJ-EMS 국가별 할인 Table'!H$9*'CJ-EMS 국가별 할인 Table'!$A49)</f>
        <v>101575</v>
      </c>
      <c r="I49" s="2">
        <f>'EMS 기본 요율표'!R44*(1-'CJ-EMS 국가별 할인 Table'!$B$8+'CJ-EMS 국가별 할인 Table'!$M$8)+('CJ-EMS 국가별 할인 Table'!I$9*'CJ-EMS 국가별 할인 Table'!$A49)</f>
        <v>101575</v>
      </c>
      <c r="J49" s="2">
        <f>'EMS 기본 요율표'!T44*(1-'CJ-EMS 국가별 할인 Table'!$B$8+'CJ-EMS 국가별 할인 Table'!$M$8)+('CJ-EMS 국가별 할인 Table'!J$9*'CJ-EMS 국가별 할인 Table'!$A49)</f>
        <v>277950</v>
      </c>
      <c r="K49" s="2">
        <f>'EMS 기본 요율표'!N44*(1-'CJ-EMS 국가별 할인 Table'!$B$8+'CJ-EMS 국가별 할인 Table'!$M$8)+('CJ-EMS 국가별 할인 Table'!K$9*'CJ-EMS 국가별 할인 Table'!$A49)</f>
        <v>212925</v>
      </c>
      <c r="L49" s="2">
        <f>'EMS 기본 요율표'!C44*(1-'CJ-EMS 국가별 할인 Table'!$B$8+'CJ-EMS 국가별 할인 Table'!$M$8)+('CJ-EMS 국가별 할인 Table'!L$9*'CJ-EMS 국가별 할인 Table'!$A49)</f>
        <v>329800</v>
      </c>
      <c r="M49" s="2">
        <f>'EMS 기본 요율표'!D44*(1-'CJ-EMS 국가별 할인 Table'!$B$8+'CJ-EMS 국가별 할인 Table'!$M$8)+('CJ-EMS 국가별 할인 Table'!M$9*'CJ-EMS 국가별 할인 Table'!$A49)</f>
        <v>211225</v>
      </c>
      <c r="N49" s="2">
        <f>'EMS 기본 요율표'!F44*(1-'CJ-EMS 국가별 할인 Table'!$B$8+'CJ-EMS 국가별 할인 Table'!$M$8)+('CJ-EMS 국가별 할인 Table'!N$9*'CJ-EMS 국가별 할인 Table'!$A49)</f>
        <v>183175</v>
      </c>
      <c r="O49" s="2">
        <f>'EMS 기본 요율표'!G44*(1-'CJ-EMS 국가별 할인 Table'!$B$8+'CJ-EMS 국가별 할인 Table'!$M$8)+('CJ-EMS 국가별 할인 Table'!O$9*'CJ-EMS 국가별 할인 Table'!$A49)</f>
        <v>199325</v>
      </c>
      <c r="P49" s="2">
        <f>'EMS 기본 요율표'!H44*(1-'CJ-EMS 국가별 할인 Table'!$B$8+'CJ-EMS 국가별 할인 Table'!$M$8)+('CJ-EMS 국가별 할인 Table'!P$9*'CJ-EMS 국가별 할인 Table'!$A49)</f>
        <v>86275</v>
      </c>
      <c r="Q49" s="9">
        <v>192201.8</v>
      </c>
      <c r="R49" s="2">
        <f>'EMS 기본 요율표'!M44*(1-'CJ-EMS 국가별 할인 Table'!$B$8+'CJ-EMS 국가별 할인 Table'!$M$8)+('CJ-EMS 국가별 할인 Table'!R$9*'CJ-EMS 국가별 할인 Table'!$A49)</f>
        <v>100725</v>
      </c>
      <c r="S49" s="2">
        <f>'EMS 기본 요율표'!P44*(1-'CJ-EMS 국가별 할인 Table'!$B$8+'CJ-EMS 국가별 할인 Table'!$M$8)+('CJ-EMS 국가별 할인 Table'!S$9*'CJ-EMS 국가별 할인 Table'!$A49)</f>
        <v>212925</v>
      </c>
      <c r="T49" s="2">
        <f>'EMS 기본 요율표'!S44*(1-'CJ-EMS 국가별 할인 Table'!$B$8+'CJ-EMS 국가별 할인 Table'!$M$8)+('CJ-EMS 국가별 할인 Table'!T$9*'CJ-EMS 국가별 할인 Table'!$A49)</f>
        <v>211225</v>
      </c>
      <c r="U49" s="2">
        <f>'EMS 기본 요율표'!U44*(1-'CJ-EMS 국가별 할인 Table'!$B$8+'CJ-EMS 국가별 할인 Table'!$M$8)+('CJ-EMS 국가별 할인 Table'!U$9*'CJ-EMS 국가별 할인 Table'!$A49)</f>
        <v>84575</v>
      </c>
      <c r="V49" s="2">
        <f>'EMS 기본 요율표'!V44*(1-'CJ-EMS 국가별 할인 Table'!$B$8+'CJ-EMS 국가별 할인 Table'!$M$8)+('CJ-EMS 국가별 할인 Table'!V$9*'CJ-EMS 국가별 할인 Table'!$A49)</f>
        <v>138125</v>
      </c>
      <c r="W49" s="2">
        <f>'EMS 기본 요율표'!W44*(1-'CJ-EMS 국가별 할인 Table'!$B$8+'CJ-EMS 국가별 할인 Table'!$M$8)+('CJ-EMS 국가별 할인 Table'!W$9*'CJ-EMS 국가별 할인 Table'!$A49)</f>
        <v>95625</v>
      </c>
      <c r="X49" s="2">
        <f>'EMS 기본 요율표'!X44*(1-'CJ-EMS 국가별 할인 Table'!$B$8+'CJ-EMS 국가별 할인 Table'!$M$8)+('CJ-EMS 국가별 할인 Table'!X$9*'CJ-EMS 국가별 할인 Table'!$A49)</f>
        <v>142800</v>
      </c>
      <c r="Y49" s="2">
        <f>'EMS 기본 요율표'!Y44*(1-'CJ-EMS 국가별 할인 Table'!$B$8+'CJ-EMS 국가별 할인 Table'!$M$8)+('CJ-EMS 국가별 할인 Table'!Y$9*'CJ-EMS 국가별 할인 Table'!$A49)</f>
        <v>200600</v>
      </c>
      <c r="Z49" s="2">
        <f>'EMS 기본 요율표'!Z44*(1-'CJ-EMS 국가별 할인 Table'!$B$8+'CJ-EMS 국가별 할인 Table'!$M$8)+('CJ-EMS 국가별 할인 Table'!Z$9*'CJ-EMS 국가별 할인 Table'!$A49)</f>
        <v>207400</v>
      </c>
      <c r="AA49" s="2">
        <f>'EMS 기본 요율표'!AA44*(1-'CJ-EMS 국가별 할인 Table'!$B$8+'CJ-EMS 국가별 할인 Table'!$M$8)+('CJ-EMS 국가별 할인 Table'!AA$9*'CJ-EMS 국가별 할인 Table'!$A49)</f>
        <v>243100</v>
      </c>
      <c r="AB49" s="2">
        <f>'EMS 기본 요율표'!AB44*(1-'CJ-EMS 국가별 할인 Table'!$B$8+'CJ-EMS 국가별 할인 Table'!$M$8)+('CJ-EMS 국가별 할인 Table'!AB$9*'CJ-EMS 국가별 할인 Table'!$A49)</f>
        <v>238000</v>
      </c>
      <c r="AC49" s="2">
        <f>'EMS 기본 요율표'!AC44*(1-'CJ-EMS 국가별 할인 Table'!$B$8+'CJ-EMS 국가별 할인 Table'!$M$8)+('CJ-EMS 국가별 할인 Table'!AC$9*'CJ-EMS 국가별 할인 Table'!$A49)</f>
        <v>229500</v>
      </c>
      <c r="AD49" s="2">
        <f>'EMS 기본 요율표'!AD44*(1-'CJ-EMS 국가별 할인 Table'!$B$8+'CJ-EMS 국가별 할인 Table'!$M$8)+('CJ-EMS 국가별 할인 Table'!AD$9*'CJ-EMS 국가별 할인 Table'!$A49)</f>
        <v>249900</v>
      </c>
      <c r="AE49" s="2">
        <f>'EMS 기본 요율표'!AE44*(1-'CJ-EMS 국가별 할인 Table'!$B$8+'CJ-EMS 국가별 할인 Table'!$M$8)+('CJ-EMS 국가별 할인 Table'!AE$9*'CJ-EMS 국가별 할인 Table'!$A49)</f>
        <v>231200</v>
      </c>
      <c r="AF49" s="2">
        <f>'EMS 기본 요율표'!AF44*(1-'CJ-EMS 국가별 할인 Table'!$B$8+'CJ-EMS 국가별 할인 Table'!$M$8)+('CJ-EMS 국가별 할인 Table'!AF$9*'CJ-EMS 국가별 할인 Table'!$A49)</f>
        <v>277100</v>
      </c>
      <c r="AG49" s="2">
        <f>'EMS 기본 요율표'!AG44*(1-'CJ-EMS 국가별 할인 Table'!$B$8+'CJ-EMS 국가별 할인 Table'!$M$8)+('CJ-EMS 국가별 할인 Table'!AG$9*'CJ-EMS 국가별 할인 Table'!$A49)</f>
        <v>260100</v>
      </c>
      <c r="AH49" s="2">
        <f>'EMS 기본 요율표'!AH44*(1-'CJ-EMS 국가별 할인 Table'!$B$8+'CJ-EMS 국가별 할인 Table'!$M$8)+('CJ-EMS 국가별 할인 Table'!AH$9*'CJ-EMS 국가별 할인 Table'!$A49)</f>
        <v>239700</v>
      </c>
      <c r="AI49" s="2">
        <f>'EMS 기본 요율표'!AI44*(1-'CJ-EMS 국가별 할인 Table'!$B$8+'CJ-EMS 국가별 할인 Table'!$M$8)+('CJ-EMS 국가별 할인 Table'!AI$9*'CJ-EMS 국가별 할인 Table'!$A49)</f>
        <v>226100</v>
      </c>
      <c r="AJ49" s="2">
        <f>'EMS 기본 요율표'!AJ44*(1-'CJ-EMS 국가별 할인 Table'!$B$8+'CJ-EMS 국가별 할인 Table'!$M$8)+('CJ-EMS 국가별 할인 Table'!AJ$9*'CJ-EMS 국가별 할인 Table'!$A49)</f>
        <v>248200</v>
      </c>
      <c r="AK49" s="2">
        <f>'EMS 기본 요율표'!AK44*(1-'CJ-EMS 국가별 할인 Table'!$B$8+'CJ-EMS 국가별 할인 Table'!$M$8)+('CJ-EMS 국가별 할인 Table'!AK$9*'CJ-EMS 국가별 할인 Table'!$A49)</f>
        <v>248200</v>
      </c>
      <c r="AL49" s="2">
        <f>'EMS 기본 요율표'!AL44*(1-'CJ-EMS 국가별 할인 Table'!$B$8+'CJ-EMS 국가별 할인 Table'!$M$8)+('CJ-EMS 국가별 할인 Table'!AL$9*'CJ-EMS 국가별 할인 Table'!$A49)</f>
        <v>266900</v>
      </c>
      <c r="AM49" s="2">
        <f>'EMS 기본 요율표'!AM44*(1-'CJ-EMS 국가별 할인 Table'!$B$8+'CJ-EMS 국가별 할인 Table'!$M$8)+('CJ-EMS 국가별 할인 Table'!AM$9*'CJ-EMS 국가별 할인 Table'!$A49)</f>
        <v>219300</v>
      </c>
      <c r="AN49" s="2">
        <f>'EMS 기본 요율표'!AN44*(1-'CJ-EMS 국가별 할인 Table'!$B$8+'CJ-EMS 국가별 할인 Table'!$M$8)+('CJ-EMS 국가별 할인 Table'!AN$9*'CJ-EMS 국가별 할인 Table'!$A49)</f>
        <v>246500</v>
      </c>
      <c r="AO49" s="2">
        <f>'EMS 기본 요율표'!AO44*(1-'CJ-EMS 국가별 할인 Table'!$B$8+'CJ-EMS 국가별 할인 Table'!$M$8)+('CJ-EMS 국가별 할인 Table'!AO$9*'CJ-EMS 국가별 할인 Table'!$A49)</f>
        <v>253300</v>
      </c>
      <c r="AP49" s="2">
        <f>'EMS 기본 요율표'!AP44*(1-'CJ-EMS 국가별 할인 Table'!$B$8+'CJ-EMS 국가별 할인 Table'!$M$8)+('CJ-EMS 국가별 할인 Table'!AP$9*'CJ-EMS 국가별 할인 Table'!$A49)</f>
        <v>248200</v>
      </c>
      <c r="AQ49" s="2">
        <f>'EMS 기본 요율표'!AQ44*(1-'CJ-EMS 국가별 할인 Table'!$B$8+'CJ-EMS 국가별 할인 Table'!$M$8)+('CJ-EMS 국가별 할인 Table'!AQ$9*'CJ-EMS 국가별 할인 Table'!$A49)</f>
        <v>251600</v>
      </c>
      <c r="AR49" s="2">
        <f>'EMS 기본 요율표'!AR44*(1-'CJ-EMS 국가별 할인 Table'!$B$8+'CJ-EMS 국가별 할인 Table'!$M$8)+('CJ-EMS 국가별 할인 Table'!AR$9*'CJ-EMS 국가별 할인 Table'!$A49)</f>
        <v>249900</v>
      </c>
      <c r="AS49" s="2">
        <f>'EMS 기본 요율표'!AS44*(1-'CJ-EMS 국가별 할인 Table'!$B$8+'CJ-EMS 국가별 할인 Table'!$M$8)+('CJ-EMS 국가별 할인 Table'!AS$9*'CJ-EMS 국가별 할인 Table'!$A49)</f>
        <v>197200</v>
      </c>
      <c r="AT49" s="2">
        <f>'EMS 기본 요율표'!AT44*(1-'CJ-EMS 국가별 할인 Table'!$B$8+'CJ-EMS 국가별 할인 Table'!$M$8)+('CJ-EMS 국가별 할인 Table'!AT$9*'CJ-EMS 국가별 할인 Table'!$A49)</f>
        <v>272000</v>
      </c>
      <c r="AU49" s="2">
        <f>'EMS 기본 요율표'!AU44*(1-'CJ-EMS 국가별 할인 Table'!$B$8+'CJ-EMS 국가별 할인 Table'!$M$8)+('CJ-EMS 국가별 할인 Table'!AU$9*'CJ-EMS 국가별 할인 Table'!$A49)</f>
        <v>231200</v>
      </c>
      <c r="AV49" s="2">
        <f>'EMS 기본 요율표'!AV44*(1-'CJ-EMS 국가별 할인 Table'!$B$8+'CJ-EMS 국가별 할인 Table'!$M$8)+('CJ-EMS 국가별 할인 Table'!AV$9*'CJ-EMS 국가별 할인 Table'!$A49)</f>
        <v>348925</v>
      </c>
      <c r="AW49" s="2">
        <f>'EMS 기본 요율표'!AW44*(1-'CJ-EMS 국가별 할인 Table'!$B$8+'CJ-EMS 국가별 할인 Table'!$M$8)+('CJ-EMS 국가별 할인 Table'!AW$9*'CJ-EMS 국가별 할인 Table'!$A49)</f>
        <v>369325</v>
      </c>
      <c r="AX49" s="2">
        <f>'EMS 기본 요율표'!AX44*(1-'CJ-EMS 국가별 할인 Table'!$B$8+'CJ-EMS 국가별 할인 Table'!$M$8)+('CJ-EMS 국가별 할인 Table'!AX$9*'CJ-EMS 국가별 할인 Table'!$A49)</f>
        <v>337025</v>
      </c>
    </row>
    <row r="50" spans="1:50" ht="18" thickBot="1" x14ac:dyDescent="0.45">
      <c r="A50" s="1">
        <v>17.5</v>
      </c>
      <c r="B50" s="9">
        <v>196991.872</v>
      </c>
      <c r="C50" s="2">
        <f>'EMS 기본 요율표'!E45*(1-'CJ-EMS 국가별 할인 Table'!$B$8+'CJ-EMS 국가별 할인 Table'!$M$8)+('CJ-EMS 국가별 할인 Table'!C$9*'CJ-EMS 국가별 할인 Table'!$A50)</f>
        <v>89325</v>
      </c>
      <c r="D50" s="2">
        <f>'EMS 기본 요율표'!J45*(1-'CJ-EMS 국가별 할인 Table'!$B$8+'CJ-EMS 국가별 할인 Table'!$M$8)+('CJ-EMS 국가별 할인 Table'!D$9*'CJ-EMS 국가별 할인 Table'!$A50)</f>
        <v>88900</v>
      </c>
      <c r="E50" s="2">
        <f>'EMS 기본 요율표'!O45*(1-'CJ-EMS 국가별 할인 Table'!$B$8+'CJ-EMS 국가별 할인 Table'!$M$8)+('CJ-EMS 국가별 할인 Table'!E$9*'CJ-EMS 국가별 할인 Table'!$A50)</f>
        <v>118350</v>
      </c>
      <c r="F50" s="2">
        <f>'EMS 기본 요율표'!I45*(1-'CJ-EMS 국가별 할인 Table'!$B$8+'CJ-EMS 국가별 할인 Table'!$M$8)+('CJ-EMS 국가별 할인 Table'!F$9*'CJ-EMS 국가별 할인 Table'!$A50)</f>
        <v>119575</v>
      </c>
      <c r="G50" s="2">
        <f>'EMS 기본 요율표'!K45*(1-'CJ-EMS 국가별 할인 Table'!$B$8+'CJ-EMS 국가별 할인 Table'!$M$8)+('CJ-EMS 국가별 할인 Table'!G$9*'CJ-EMS 국가별 할인 Table'!$A50)</f>
        <v>119700</v>
      </c>
      <c r="H50" s="2">
        <f>'EMS 기본 요율표'!Q45*(1-'CJ-EMS 국가별 할인 Table'!$B$8+'CJ-EMS 국가별 할인 Table'!$M$8)+('CJ-EMS 국가별 할인 Table'!H$9*'CJ-EMS 국가별 할인 Table'!$A50)</f>
        <v>104375</v>
      </c>
      <c r="I50" s="2">
        <f>'EMS 기본 요율표'!R45*(1-'CJ-EMS 국가별 할인 Table'!$B$8+'CJ-EMS 국가별 할인 Table'!$M$8)+('CJ-EMS 국가별 할인 Table'!I$9*'CJ-EMS 국가별 할인 Table'!$A50)</f>
        <v>104400</v>
      </c>
      <c r="J50" s="2">
        <f>'EMS 기본 요율표'!T45*(1-'CJ-EMS 국가별 할인 Table'!$B$8+'CJ-EMS 국가별 할인 Table'!$M$8)+('CJ-EMS 국가별 할인 Table'!J$9*'CJ-EMS 국가별 할인 Table'!$A50)</f>
        <v>285800</v>
      </c>
      <c r="K50" s="2">
        <f>'EMS 기본 요율표'!N45*(1-'CJ-EMS 국가별 할인 Table'!$B$8+'CJ-EMS 국가별 할인 Table'!$M$8)+('CJ-EMS 국가별 할인 Table'!K$9*'CJ-EMS 국가별 할인 Table'!$A50)</f>
        <v>218350</v>
      </c>
      <c r="L50" s="2">
        <f>'EMS 기본 요율표'!C45*(1-'CJ-EMS 국가별 할인 Table'!$B$8+'CJ-EMS 국가별 할인 Table'!$M$8)+('CJ-EMS 국가별 할인 Table'!L$9*'CJ-EMS 국가별 할인 Table'!$A50)</f>
        <v>339300</v>
      </c>
      <c r="M50" s="2">
        <f>'EMS 기본 요율표'!D45*(1-'CJ-EMS 국가별 할인 Table'!$B$8+'CJ-EMS 국가별 할인 Table'!$M$8)+('CJ-EMS 국가별 할인 Table'!M$9*'CJ-EMS 국가별 할인 Table'!$A50)</f>
        <v>217150</v>
      </c>
      <c r="N50" s="2">
        <f>'EMS 기본 요율표'!F45*(1-'CJ-EMS 국가별 할인 Table'!$B$8+'CJ-EMS 국가별 할인 Table'!$M$8)+('CJ-EMS 국가별 할인 Table'!N$9*'CJ-EMS 국가별 할인 Table'!$A50)</f>
        <v>188400</v>
      </c>
      <c r="O50" s="2">
        <f>'EMS 기본 요율표'!G45*(1-'CJ-EMS 국가별 할인 Table'!$B$8+'CJ-EMS 국가별 할인 Table'!$M$8)+('CJ-EMS 국가별 할인 Table'!O$9*'CJ-EMS 국가별 할인 Table'!$A50)</f>
        <v>204475</v>
      </c>
      <c r="P50" s="2">
        <f>'EMS 기본 요율표'!H45*(1-'CJ-EMS 국가별 할인 Table'!$B$8+'CJ-EMS 국가별 할인 Table'!$M$8)+('CJ-EMS 국가별 할인 Table'!P$9*'CJ-EMS 국가별 할인 Table'!$A50)</f>
        <v>88475</v>
      </c>
      <c r="Q50" s="9">
        <v>196991.872</v>
      </c>
      <c r="R50" s="2">
        <f>'EMS 기본 요율표'!M45*(1-'CJ-EMS 국가별 할인 Table'!$B$8+'CJ-EMS 국가별 할인 Table'!$M$8)+('CJ-EMS 국가별 할인 Table'!R$9*'CJ-EMS 국가별 할인 Table'!$A50)</f>
        <v>103275</v>
      </c>
      <c r="S50" s="2">
        <f>'EMS 기본 요율표'!P45*(1-'CJ-EMS 국가별 할인 Table'!$B$8+'CJ-EMS 국가별 할인 Table'!$M$8)+('CJ-EMS 국가별 할인 Table'!S$9*'CJ-EMS 국가별 할인 Table'!$A50)</f>
        <v>218700</v>
      </c>
      <c r="T50" s="2">
        <f>'EMS 기본 요율표'!S45*(1-'CJ-EMS 국가별 할인 Table'!$B$8+'CJ-EMS 국가별 할인 Table'!$M$8)+('CJ-EMS 국가별 할인 Table'!T$9*'CJ-EMS 국가별 할인 Table'!$A50)</f>
        <v>216725</v>
      </c>
      <c r="U50" s="2">
        <f>'EMS 기본 요율표'!U45*(1-'CJ-EMS 국가별 할인 Table'!$B$8+'CJ-EMS 국가별 할인 Table'!$M$8)+('CJ-EMS 국가별 할인 Table'!U$9*'CJ-EMS 국가별 할인 Table'!$A50)</f>
        <v>86875</v>
      </c>
      <c r="V50" s="2">
        <f>'EMS 기본 요율표'!V45*(1-'CJ-EMS 국가별 할인 Table'!$B$8+'CJ-EMS 국가별 할인 Table'!$M$8)+('CJ-EMS 국가별 할인 Table'!V$9*'CJ-EMS 국가별 할인 Table'!$A50)</f>
        <v>142000</v>
      </c>
      <c r="W50" s="2">
        <f>'EMS 기본 요율표'!W45*(1-'CJ-EMS 국가별 할인 Table'!$B$8+'CJ-EMS 국가별 할인 Table'!$M$8)+('CJ-EMS 국가별 할인 Table'!W$9*'CJ-EMS 국가별 할인 Table'!$A50)</f>
        <v>98250</v>
      </c>
      <c r="X50" s="2">
        <f>'EMS 기본 요율표'!X45*(1-'CJ-EMS 국가별 할인 Table'!$B$8+'CJ-EMS 국가별 할인 Table'!$M$8)+('CJ-EMS 국가별 할인 Table'!X$9*'CJ-EMS 국가별 할인 Table'!$A50)</f>
        <v>147125</v>
      </c>
      <c r="Y50" s="2">
        <f>'EMS 기본 요율표'!Y45*(1-'CJ-EMS 국가별 할인 Table'!$B$8+'CJ-EMS 국가별 할인 Table'!$M$8)+('CJ-EMS 국가별 할인 Table'!Y$9*'CJ-EMS 국가별 할인 Table'!$A50)</f>
        <v>206625</v>
      </c>
      <c r="Z50" s="2">
        <f>'EMS 기본 요율표'!Z45*(1-'CJ-EMS 국가별 할인 Table'!$B$8+'CJ-EMS 국가별 할인 Table'!$M$8)+('CJ-EMS 국가별 할인 Table'!Z$9*'CJ-EMS 국가별 할인 Table'!$A50)</f>
        <v>213625</v>
      </c>
      <c r="AA50" s="2">
        <f>'EMS 기본 요율표'!AA45*(1-'CJ-EMS 국가별 할인 Table'!$B$8+'CJ-EMS 국가별 할인 Table'!$M$8)+('CJ-EMS 국가별 할인 Table'!AA$9*'CJ-EMS 국가별 할인 Table'!$A50)</f>
        <v>249950</v>
      </c>
      <c r="AB50" s="2">
        <f>'EMS 기본 요율표'!AB45*(1-'CJ-EMS 국가별 할인 Table'!$B$8+'CJ-EMS 국가별 할인 Table'!$M$8)+('CJ-EMS 국가별 할인 Table'!AB$9*'CJ-EMS 국가별 할인 Table'!$A50)</f>
        <v>244700</v>
      </c>
      <c r="AC50" s="2">
        <f>'EMS 기본 요율표'!AC45*(1-'CJ-EMS 국가별 할인 Table'!$B$8+'CJ-EMS 국가별 할인 Table'!$M$8)+('CJ-EMS 국가별 할인 Table'!AC$9*'CJ-EMS 국가별 할인 Table'!$A50)</f>
        <v>235950</v>
      </c>
      <c r="AD50" s="2">
        <f>'EMS 기본 요율표'!AD45*(1-'CJ-EMS 국가별 할인 Table'!$B$8+'CJ-EMS 국가별 할인 Table'!$M$8)+('CJ-EMS 국가별 할인 Table'!AD$9*'CJ-EMS 국가별 할인 Table'!$A50)</f>
        <v>256950</v>
      </c>
      <c r="AE50" s="2">
        <f>'EMS 기본 요율표'!AE45*(1-'CJ-EMS 국가별 할인 Table'!$B$8+'CJ-EMS 국가별 할인 Table'!$M$8)+('CJ-EMS 국가별 할인 Table'!AE$9*'CJ-EMS 국가별 할인 Table'!$A50)</f>
        <v>237700</v>
      </c>
      <c r="AF50" s="2">
        <f>'EMS 기본 요율표'!AF45*(1-'CJ-EMS 국가별 할인 Table'!$B$8+'CJ-EMS 국가별 할인 Table'!$M$8)+('CJ-EMS 국가별 할인 Table'!AF$9*'CJ-EMS 국가별 할인 Table'!$A50)</f>
        <v>284950</v>
      </c>
      <c r="AG50" s="2">
        <f>'EMS 기본 요율표'!AG45*(1-'CJ-EMS 국가별 할인 Table'!$B$8+'CJ-EMS 국가별 할인 Table'!$M$8)+('CJ-EMS 국가별 할인 Table'!AG$9*'CJ-EMS 국가별 할인 Table'!$A50)</f>
        <v>267450</v>
      </c>
      <c r="AH50" s="2">
        <f>'EMS 기본 요율표'!AH45*(1-'CJ-EMS 국가별 할인 Table'!$B$8+'CJ-EMS 국가별 할인 Table'!$M$8)+('CJ-EMS 국가별 할인 Table'!AH$9*'CJ-EMS 국가별 할인 Table'!$A50)</f>
        <v>246450</v>
      </c>
      <c r="AI50" s="2">
        <f>'EMS 기본 요율표'!AI45*(1-'CJ-EMS 국가별 할인 Table'!$B$8+'CJ-EMS 국가별 할인 Table'!$M$8)+('CJ-EMS 국가별 할인 Table'!AI$9*'CJ-EMS 국가별 할인 Table'!$A50)</f>
        <v>232450</v>
      </c>
      <c r="AJ50" s="2">
        <f>'EMS 기본 요율표'!AJ45*(1-'CJ-EMS 국가별 할인 Table'!$B$8+'CJ-EMS 국가별 할인 Table'!$M$8)+('CJ-EMS 국가별 할인 Table'!AJ$9*'CJ-EMS 국가별 할인 Table'!$A50)</f>
        <v>255200</v>
      </c>
      <c r="AK50" s="2">
        <f>'EMS 기본 요율표'!AK45*(1-'CJ-EMS 국가별 할인 Table'!$B$8+'CJ-EMS 국가별 할인 Table'!$M$8)+('CJ-EMS 국가별 할인 Table'!AK$9*'CJ-EMS 국가별 할인 Table'!$A50)</f>
        <v>255200</v>
      </c>
      <c r="AL50" s="2">
        <f>'EMS 기본 요율표'!AL45*(1-'CJ-EMS 국가별 할인 Table'!$B$8+'CJ-EMS 국가별 할인 Table'!$M$8)+('CJ-EMS 국가별 할인 Table'!AL$9*'CJ-EMS 국가별 할인 Table'!$A50)</f>
        <v>274450</v>
      </c>
      <c r="AM50" s="2">
        <f>'EMS 기본 요율표'!AM45*(1-'CJ-EMS 국가별 할인 Table'!$B$8+'CJ-EMS 국가별 할인 Table'!$M$8)+('CJ-EMS 국가별 할인 Table'!AM$9*'CJ-EMS 국가별 할인 Table'!$A50)</f>
        <v>225450</v>
      </c>
      <c r="AN50" s="2">
        <f>'EMS 기본 요율표'!AN45*(1-'CJ-EMS 국가별 할인 Table'!$B$8+'CJ-EMS 국가별 할인 Table'!$M$8)+('CJ-EMS 국가별 할인 Table'!AN$9*'CJ-EMS 국가별 할인 Table'!$A50)</f>
        <v>253450</v>
      </c>
      <c r="AO50" s="2">
        <f>'EMS 기본 요율표'!AO45*(1-'CJ-EMS 국가별 할인 Table'!$B$8+'CJ-EMS 국가별 할인 Table'!$M$8)+('CJ-EMS 국가별 할인 Table'!AO$9*'CJ-EMS 국가별 할인 Table'!$A50)</f>
        <v>260450</v>
      </c>
      <c r="AP50" s="2">
        <f>'EMS 기본 요율표'!AP45*(1-'CJ-EMS 국가별 할인 Table'!$B$8+'CJ-EMS 국가별 할인 Table'!$M$8)+('CJ-EMS 국가별 할인 Table'!AP$9*'CJ-EMS 국가별 할인 Table'!$A50)</f>
        <v>255200</v>
      </c>
      <c r="AQ50" s="2">
        <f>'EMS 기본 요율표'!AQ45*(1-'CJ-EMS 국가별 할인 Table'!$B$8+'CJ-EMS 국가별 할인 Table'!$M$8)+('CJ-EMS 국가별 할인 Table'!AQ$9*'CJ-EMS 국가별 할인 Table'!$A50)</f>
        <v>258700</v>
      </c>
      <c r="AR50" s="2">
        <f>'EMS 기본 요율표'!AR45*(1-'CJ-EMS 국가별 할인 Table'!$B$8+'CJ-EMS 국가별 할인 Table'!$M$8)+('CJ-EMS 국가별 할인 Table'!AR$9*'CJ-EMS 국가별 할인 Table'!$A50)</f>
        <v>256950</v>
      </c>
      <c r="AS50" s="2">
        <f>'EMS 기본 요율표'!AS45*(1-'CJ-EMS 국가별 할인 Table'!$B$8+'CJ-EMS 국가별 할인 Table'!$M$8)+('CJ-EMS 국가별 할인 Table'!AS$9*'CJ-EMS 국가별 할인 Table'!$A50)</f>
        <v>202700</v>
      </c>
      <c r="AT50" s="2">
        <f>'EMS 기본 요율표'!AT45*(1-'CJ-EMS 국가별 할인 Table'!$B$8+'CJ-EMS 국가별 할인 Table'!$M$8)+('CJ-EMS 국가별 할인 Table'!AT$9*'CJ-EMS 국가별 할인 Table'!$A50)</f>
        <v>279700</v>
      </c>
      <c r="AU50" s="2">
        <f>'EMS 기본 요율표'!AU45*(1-'CJ-EMS 국가별 할인 Table'!$B$8+'CJ-EMS 국가별 할인 Table'!$M$8)+('CJ-EMS 국가별 할인 Table'!AU$9*'CJ-EMS 국가별 할인 Table'!$A50)</f>
        <v>237700</v>
      </c>
      <c r="AV50" s="2">
        <f>'EMS 기본 요율표'!AV45*(1-'CJ-EMS 국가별 할인 Table'!$B$8+'CJ-EMS 국가별 할인 Table'!$M$8)+('CJ-EMS 국가별 할인 Table'!AV$9*'CJ-EMS 국가별 할인 Table'!$A50)</f>
        <v>358700</v>
      </c>
      <c r="AW50" s="2">
        <f>'EMS 기본 요율표'!AW45*(1-'CJ-EMS 국가별 할인 Table'!$B$8+'CJ-EMS 국가별 할인 Table'!$M$8)+('CJ-EMS 국가별 할인 Table'!AW$9*'CJ-EMS 국가별 할인 Table'!$A50)</f>
        <v>379700</v>
      </c>
      <c r="AX50" s="2">
        <f>'EMS 기본 요율표'!AX45*(1-'CJ-EMS 국가별 할인 Table'!$B$8+'CJ-EMS 국가별 할인 Table'!$M$8)+('CJ-EMS 국가별 할인 Table'!AX$9*'CJ-EMS 국가별 할인 Table'!$A50)</f>
        <v>346450</v>
      </c>
    </row>
    <row r="51" spans="1:50" ht="18" thickBot="1" x14ac:dyDescent="0.45">
      <c r="A51" s="1">
        <v>18</v>
      </c>
      <c r="B51" s="9">
        <v>201781.94399999999</v>
      </c>
      <c r="C51" s="2">
        <f>'EMS 기본 요율표'!E46*(1-'CJ-EMS 국가별 할인 Table'!$B$8+'CJ-EMS 국가별 할인 Table'!$M$8)+('CJ-EMS 국가별 할인 Table'!C$9*'CJ-EMS 국가별 할인 Table'!$A51)</f>
        <v>91525</v>
      </c>
      <c r="D51" s="2">
        <f>'EMS 기본 요율표'!J46*(1-'CJ-EMS 국가별 할인 Table'!$B$8+'CJ-EMS 국가별 할인 Table'!$M$8)+('CJ-EMS 국가별 할인 Table'!D$9*'CJ-EMS 국가별 할인 Table'!$A51)</f>
        <v>90675</v>
      </c>
      <c r="E51" s="2">
        <f>'EMS 기본 요율표'!O46*(1-'CJ-EMS 국가별 할인 Table'!$B$8+'CJ-EMS 국가별 할인 Table'!$M$8)+('CJ-EMS 국가별 할인 Table'!E$9*'CJ-EMS 국가별 할인 Table'!$A51)</f>
        <v>121100</v>
      </c>
      <c r="F51" s="2">
        <f>'EMS 기본 요율표'!I46*(1-'CJ-EMS 국가별 할인 Table'!$B$8+'CJ-EMS 국가별 할인 Table'!$M$8)+('CJ-EMS 국가별 할인 Table'!F$9*'CJ-EMS 국가별 할인 Table'!$A51)</f>
        <v>122700</v>
      </c>
      <c r="G51" s="2">
        <f>'EMS 기본 요율표'!K46*(1-'CJ-EMS 국가별 할인 Table'!$B$8+'CJ-EMS 국가별 할인 Table'!$M$8)+('CJ-EMS 국가별 할인 Table'!G$9*'CJ-EMS 국가별 할인 Table'!$A51)</f>
        <v>122950</v>
      </c>
      <c r="H51" s="2">
        <f>'EMS 기본 요율표'!Q46*(1-'CJ-EMS 국가별 할인 Table'!$B$8+'CJ-EMS 국가별 할인 Table'!$M$8)+('CJ-EMS 국가별 할인 Table'!H$9*'CJ-EMS 국가별 할인 Table'!$A51)</f>
        <v>107175</v>
      </c>
      <c r="I51" s="2">
        <f>'EMS 기본 요율표'!R46*(1-'CJ-EMS 국가별 할인 Table'!$B$8+'CJ-EMS 국가별 할인 Table'!$M$8)+('CJ-EMS 국가별 할인 Table'!I$9*'CJ-EMS 국가별 할인 Table'!$A51)</f>
        <v>106800</v>
      </c>
      <c r="J51" s="2">
        <f>'EMS 기본 요율표'!T46*(1-'CJ-EMS 국가별 할인 Table'!$B$8+'CJ-EMS 국가별 할인 Table'!$M$8)+('CJ-EMS 국가별 할인 Table'!J$9*'CJ-EMS 국가별 할인 Table'!$A51)</f>
        <v>293225</v>
      </c>
      <c r="K51" s="2">
        <f>'EMS 기본 요율표'!N46*(1-'CJ-EMS 국가별 할인 Table'!$B$8+'CJ-EMS 국가별 할인 Table'!$M$8)+('CJ-EMS 국가별 할인 Table'!K$9*'CJ-EMS 국가별 할인 Table'!$A51)</f>
        <v>223350</v>
      </c>
      <c r="L51" s="2">
        <f>'EMS 기본 요율표'!C46*(1-'CJ-EMS 국가별 할인 Table'!$B$8+'CJ-EMS 국가별 할인 Table'!$M$8)+('CJ-EMS 국가별 할인 Table'!L$9*'CJ-EMS 국가별 할인 Table'!$A51)</f>
        <v>348800</v>
      </c>
      <c r="M51" s="2">
        <f>'EMS 기본 요율표'!D46*(1-'CJ-EMS 국가별 할인 Table'!$B$8+'CJ-EMS 국가별 할인 Table'!$M$8)+('CJ-EMS 국가별 할인 Table'!M$9*'CJ-EMS 국가별 할인 Table'!$A51)</f>
        <v>222650</v>
      </c>
      <c r="N51" s="2">
        <f>'EMS 기본 요율표'!F46*(1-'CJ-EMS 국가별 할인 Table'!$B$8+'CJ-EMS 국가별 할인 Table'!$M$8)+('CJ-EMS 국가별 할인 Table'!N$9*'CJ-EMS 국가별 할인 Table'!$A51)</f>
        <v>193625</v>
      </c>
      <c r="O51" s="2">
        <f>'EMS 기본 요율표'!G46*(1-'CJ-EMS 국가별 할인 Table'!$B$8+'CJ-EMS 국가별 할인 Table'!$M$8)+('CJ-EMS 국가별 할인 Table'!O$9*'CJ-EMS 국가별 할인 Table'!$A51)</f>
        <v>210050</v>
      </c>
      <c r="P51" s="2">
        <f>'EMS 기본 요율표'!H46*(1-'CJ-EMS 국가별 할인 Table'!$B$8+'CJ-EMS 국가별 할인 Table'!$M$8)+('CJ-EMS 국가별 할인 Table'!P$9*'CJ-EMS 국가별 할인 Table'!$A51)</f>
        <v>90675</v>
      </c>
      <c r="Q51" s="9">
        <v>201781.94399999999</v>
      </c>
      <c r="R51" s="2">
        <f>'EMS 기본 요율표'!M46*(1-'CJ-EMS 국가별 할인 Table'!$B$8+'CJ-EMS 국가별 할인 Table'!$M$8)+('CJ-EMS 국가별 할인 Table'!R$9*'CJ-EMS 국가별 할인 Table'!$A51)</f>
        <v>105825</v>
      </c>
      <c r="S51" s="2">
        <f>'EMS 기본 요율표'!P46*(1-'CJ-EMS 국가별 할인 Table'!$B$8+'CJ-EMS 국가별 할인 Table'!$M$8)+('CJ-EMS 국가별 할인 Table'!S$9*'CJ-EMS 국가별 할인 Table'!$A51)</f>
        <v>224475</v>
      </c>
      <c r="T51" s="2">
        <f>'EMS 기본 요율표'!S46*(1-'CJ-EMS 국가별 할인 Table'!$B$8+'CJ-EMS 국가별 할인 Table'!$M$8)+('CJ-EMS 국가별 할인 Table'!T$9*'CJ-EMS 국가별 할인 Table'!$A51)</f>
        <v>222225</v>
      </c>
      <c r="U51" s="2">
        <f>'EMS 기본 요율표'!U46*(1-'CJ-EMS 국가별 할인 Table'!$B$8+'CJ-EMS 국가별 할인 Table'!$M$8)+('CJ-EMS 국가별 할인 Table'!U$9*'CJ-EMS 국가별 할인 Table'!$A51)</f>
        <v>89175</v>
      </c>
      <c r="V51" s="2">
        <f>'EMS 기본 요율표'!V46*(1-'CJ-EMS 국가별 할인 Table'!$B$8+'CJ-EMS 국가별 할인 Table'!$M$8)+('CJ-EMS 국가별 할인 Table'!V$9*'CJ-EMS 국가별 할인 Table'!$A51)</f>
        <v>145450</v>
      </c>
      <c r="W51" s="2">
        <f>'EMS 기본 요율표'!W46*(1-'CJ-EMS 국가별 할인 Table'!$B$8+'CJ-EMS 국가별 할인 Table'!$M$8)+('CJ-EMS 국가별 할인 Table'!W$9*'CJ-EMS 국가별 할인 Table'!$A51)</f>
        <v>100450</v>
      </c>
      <c r="X51" s="2">
        <f>'EMS 기본 요율표'!X46*(1-'CJ-EMS 국가별 할인 Table'!$B$8+'CJ-EMS 국가별 할인 Table'!$M$8)+('CJ-EMS 국가별 할인 Table'!X$9*'CJ-EMS 국가별 할인 Table'!$A51)</f>
        <v>151875</v>
      </c>
      <c r="Y51" s="2">
        <f>'EMS 기본 요율표'!Y46*(1-'CJ-EMS 국가별 할인 Table'!$B$8+'CJ-EMS 국가별 할인 Table'!$M$8)+('CJ-EMS 국가별 할인 Table'!Y$9*'CJ-EMS 국가별 할인 Table'!$A51)</f>
        <v>213075</v>
      </c>
      <c r="Z51" s="2">
        <f>'EMS 기본 요율표'!Z46*(1-'CJ-EMS 국가별 할인 Table'!$B$8+'CJ-EMS 국가별 할인 Table'!$M$8)+('CJ-EMS 국가별 할인 Table'!Z$9*'CJ-EMS 국가별 할인 Table'!$A51)</f>
        <v>220275</v>
      </c>
      <c r="AA51" s="2">
        <f>'EMS 기본 요율표'!AA46*(1-'CJ-EMS 국가별 할인 Table'!$B$8+'CJ-EMS 국가별 할인 Table'!$M$8)+('CJ-EMS 국가별 할인 Table'!AA$9*'CJ-EMS 국가별 할인 Table'!$A51)</f>
        <v>256800</v>
      </c>
      <c r="AB51" s="2">
        <f>'EMS 기본 요율표'!AB46*(1-'CJ-EMS 국가별 할인 Table'!$B$8+'CJ-EMS 국가별 할인 Table'!$M$8)+('CJ-EMS 국가별 할인 Table'!AB$9*'CJ-EMS 국가별 할인 Table'!$A51)</f>
        <v>251400</v>
      </c>
      <c r="AC51" s="2">
        <f>'EMS 기본 요율표'!AC46*(1-'CJ-EMS 국가별 할인 Table'!$B$8+'CJ-EMS 국가별 할인 Table'!$M$8)+('CJ-EMS 국가별 할인 Table'!AC$9*'CJ-EMS 국가별 할인 Table'!$A51)</f>
        <v>242400</v>
      </c>
      <c r="AD51" s="2">
        <f>'EMS 기본 요율표'!AD46*(1-'CJ-EMS 국가별 할인 Table'!$B$8+'CJ-EMS 국가별 할인 Table'!$M$8)+('CJ-EMS 국가별 할인 Table'!AD$9*'CJ-EMS 국가별 할인 Table'!$A51)</f>
        <v>264000</v>
      </c>
      <c r="AE51" s="2">
        <f>'EMS 기본 요율표'!AE46*(1-'CJ-EMS 국가별 할인 Table'!$B$8+'CJ-EMS 국가별 할인 Table'!$M$8)+('CJ-EMS 국가별 할인 Table'!AE$9*'CJ-EMS 국가별 할인 Table'!$A51)</f>
        <v>244200</v>
      </c>
      <c r="AF51" s="2">
        <f>'EMS 기본 요율표'!AF46*(1-'CJ-EMS 국가별 할인 Table'!$B$8+'CJ-EMS 국가별 할인 Table'!$M$8)+('CJ-EMS 국가별 할인 Table'!AF$9*'CJ-EMS 국가별 할인 Table'!$A51)</f>
        <v>292800</v>
      </c>
      <c r="AG51" s="2">
        <f>'EMS 기본 요율표'!AG46*(1-'CJ-EMS 국가별 할인 Table'!$B$8+'CJ-EMS 국가별 할인 Table'!$M$8)+('CJ-EMS 국가별 할인 Table'!AG$9*'CJ-EMS 국가별 할인 Table'!$A51)</f>
        <v>274800</v>
      </c>
      <c r="AH51" s="2">
        <f>'EMS 기본 요율표'!AH46*(1-'CJ-EMS 국가별 할인 Table'!$B$8+'CJ-EMS 국가별 할인 Table'!$M$8)+('CJ-EMS 국가별 할인 Table'!AH$9*'CJ-EMS 국가별 할인 Table'!$A51)</f>
        <v>253200</v>
      </c>
      <c r="AI51" s="2">
        <f>'EMS 기본 요율표'!AI46*(1-'CJ-EMS 국가별 할인 Table'!$B$8+'CJ-EMS 국가별 할인 Table'!$M$8)+('CJ-EMS 국가별 할인 Table'!AI$9*'CJ-EMS 국가별 할인 Table'!$A51)</f>
        <v>238800</v>
      </c>
      <c r="AJ51" s="2">
        <f>'EMS 기본 요율표'!AJ46*(1-'CJ-EMS 국가별 할인 Table'!$B$8+'CJ-EMS 국가별 할인 Table'!$M$8)+('CJ-EMS 국가별 할인 Table'!AJ$9*'CJ-EMS 국가별 할인 Table'!$A51)</f>
        <v>262200</v>
      </c>
      <c r="AK51" s="2">
        <f>'EMS 기본 요율표'!AK46*(1-'CJ-EMS 국가별 할인 Table'!$B$8+'CJ-EMS 국가별 할인 Table'!$M$8)+('CJ-EMS 국가별 할인 Table'!AK$9*'CJ-EMS 국가별 할인 Table'!$A51)</f>
        <v>262200</v>
      </c>
      <c r="AL51" s="2">
        <f>'EMS 기본 요율표'!AL46*(1-'CJ-EMS 국가별 할인 Table'!$B$8+'CJ-EMS 국가별 할인 Table'!$M$8)+('CJ-EMS 국가별 할인 Table'!AL$9*'CJ-EMS 국가별 할인 Table'!$A51)</f>
        <v>282000</v>
      </c>
      <c r="AM51" s="2">
        <f>'EMS 기본 요율표'!AM46*(1-'CJ-EMS 국가별 할인 Table'!$B$8+'CJ-EMS 국가별 할인 Table'!$M$8)+('CJ-EMS 국가별 할인 Table'!AM$9*'CJ-EMS 국가별 할인 Table'!$A51)</f>
        <v>231600</v>
      </c>
      <c r="AN51" s="2">
        <f>'EMS 기본 요율표'!AN46*(1-'CJ-EMS 국가별 할인 Table'!$B$8+'CJ-EMS 국가별 할인 Table'!$M$8)+('CJ-EMS 국가별 할인 Table'!AN$9*'CJ-EMS 국가별 할인 Table'!$A51)</f>
        <v>260400</v>
      </c>
      <c r="AO51" s="2">
        <f>'EMS 기본 요율표'!AO46*(1-'CJ-EMS 국가별 할인 Table'!$B$8+'CJ-EMS 국가별 할인 Table'!$M$8)+('CJ-EMS 국가별 할인 Table'!AO$9*'CJ-EMS 국가별 할인 Table'!$A51)</f>
        <v>267600</v>
      </c>
      <c r="AP51" s="2">
        <f>'EMS 기본 요율표'!AP46*(1-'CJ-EMS 국가별 할인 Table'!$B$8+'CJ-EMS 국가별 할인 Table'!$M$8)+('CJ-EMS 국가별 할인 Table'!AP$9*'CJ-EMS 국가별 할인 Table'!$A51)</f>
        <v>262200</v>
      </c>
      <c r="AQ51" s="2">
        <f>'EMS 기본 요율표'!AQ46*(1-'CJ-EMS 국가별 할인 Table'!$B$8+'CJ-EMS 국가별 할인 Table'!$M$8)+('CJ-EMS 국가별 할인 Table'!AQ$9*'CJ-EMS 국가별 할인 Table'!$A51)</f>
        <v>265800</v>
      </c>
      <c r="AR51" s="2">
        <f>'EMS 기본 요율표'!AR46*(1-'CJ-EMS 국가별 할인 Table'!$B$8+'CJ-EMS 국가별 할인 Table'!$M$8)+('CJ-EMS 국가별 할인 Table'!AR$9*'CJ-EMS 국가별 할인 Table'!$A51)</f>
        <v>264000</v>
      </c>
      <c r="AS51" s="2">
        <f>'EMS 기본 요율표'!AS46*(1-'CJ-EMS 국가별 할인 Table'!$B$8+'CJ-EMS 국가별 할인 Table'!$M$8)+('CJ-EMS 국가별 할인 Table'!AS$9*'CJ-EMS 국가별 할인 Table'!$A51)</f>
        <v>208200</v>
      </c>
      <c r="AT51" s="2">
        <f>'EMS 기본 요율표'!AT46*(1-'CJ-EMS 국가별 할인 Table'!$B$8+'CJ-EMS 국가별 할인 Table'!$M$8)+('CJ-EMS 국가별 할인 Table'!AT$9*'CJ-EMS 국가별 할인 Table'!$A51)</f>
        <v>287400</v>
      </c>
      <c r="AU51" s="2">
        <f>'EMS 기본 요율표'!AU46*(1-'CJ-EMS 국가별 할인 Table'!$B$8+'CJ-EMS 국가별 할인 Table'!$M$8)+('CJ-EMS 국가별 할인 Table'!AU$9*'CJ-EMS 국가별 할인 Table'!$A51)</f>
        <v>244200</v>
      </c>
      <c r="AV51" s="2">
        <f>'EMS 기본 요율표'!AV46*(1-'CJ-EMS 국가별 할인 Table'!$B$8+'CJ-EMS 국가별 할인 Table'!$M$8)+('CJ-EMS 국가별 할인 Table'!AV$9*'CJ-EMS 국가별 할인 Table'!$A51)</f>
        <v>368475</v>
      </c>
      <c r="AW51" s="2">
        <f>'EMS 기본 요율표'!AW46*(1-'CJ-EMS 국가별 할인 Table'!$B$8+'CJ-EMS 국가별 할인 Table'!$M$8)+('CJ-EMS 국가별 할인 Table'!AW$9*'CJ-EMS 국가별 할인 Table'!$A51)</f>
        <v>390075</v>
      </c>
      <c r="AX51" s="2">
        <f>'EMS 기본 요율표'!AX46*(1-'CJ-EMS 국가별 할인 Table'!$B$8+'CJ-EMS 국가별 할인 Table'!$M$8)+('CJ-EMS 국가별 할인 Table'!AX$9*'CJ-EMS 국가별 할인 Table'!$A51)</f>
        <v>355875</v>
      </c>
    </row>
    <row r="52" spans="1:50" ht="18" thickBot="1" x14ac:dyDescent="0.45">
      <c r="A52" s="1">
        <v>18.5</v>
      </c>
      <c r="B52" s="9">
        <v>206572.016</v>
      </c>
      <c r="C52" s="2">
        <f>'EMS 기본 요율표'!E47*(1-'CJ-EMS 국가별 할인 Table'!$B$8+'CJ-EMS 국가별 할인 Table'!$M$8)+('CJ-EMS 국가별 할인 Table'!C$9*'CJ-EMS 국가별 할인 Table'!$A52)</f>
        <v>93725</v>
      </c>
      <c r="D52" s="2">
        <f>'EMS 기본 요율표'!J47*(1-'CJ-EMS 국가별 할인 Table'!$B$8+'CJ-EMS 국가별 할인 Table'!$M$8)+('CJ-EMS 국가별 할인 Table'!D$9*'CJ-EMS 국가별 할인 Table'!$A52)</f>
        <v>92450</v>
      </c>
      <c r="E52" s="2">
        <f>'EMS 기본 요율표'!O47*(1-'CJ-EMS 국가별 할인 Table'!$B$8+'CJ-EMS 국가별 할인 Table'!$M$8)+('CJ-EMS 국가별 할인 Table'!E$9*'CJ-EMS 국가별 할인 Table'!$A52)</f>
        <v>124275</v>
      </c>
      <c r="F52" s="2">
        <f>'EMS 기본 요율표'!I47*(1-'CJ-EMS 국가별 할인 Table'!$B$8+'CJ-EMS 국가별 할인 Table'!$M$8)+('CJ-EMS 국가별 할인 Table'!F$9*'CJ-EMS 국가별 할인 Table'!$A52)</f>
        <v>126250</v>
      </c>
      <c r="G52" s="2">
        <f>'EMS 기본 요율표'!K47*(1-'CJ-EMS 국가별 할인 Table'!$B$8+'CJ-EMS 국가별 할인 Table'!$M$8)+('CJ-EMS 국가별 할인 Table'!G$9*'CJ-EMS 국가별 할인 Table'!$A52)</f>
        <v>125775</v>
      </c>
      <c r="H52" s="2">
        <f>'EMS 기본 요율표'!Q47*(1-'CJ-EMS 국가별 할인 Table'!$B$8+'CJ-EMS 국가별 할인 Table'!$M$8)+('CJ-EMS 국가별 할인 Table'!H$9*'CJ-EMS 국가별 할인 Table'!$A52)</f>
        <v>109975</v>
      </c>
      <c r="I52" s="2">
        <f>'EMS 기본 요율표'!R47*(1-'CJ-EMS 국가별 할인 Table'!$B$8+'CJ-EMS 국가별 할인 Table'!$M$8)+('CJ-EMS 국가별 할인 Table'!I$9*'CJ-EMS 국가별 할인 Table'!$A52)</f>
        <v>109625</v>
      </c>
      <c r="J52" s="2">
        <f>'EMS 기본 요율표'!T47*(1-'CJ-EMS 국가별 할인 Table'!$B$8+'CJ-EMS 국가별 할인 Table'!$M$8)+('CJ-EMS 국가별 할인 Table'!J$9*'CJ-EMS 국가별 할인 Table'!$A52)</f>
        <v>301075</v>
      </c>
      <c r="K52" s="2">
        <f>'EMS 기본 요율표'!N47*(1-'CJ-EMS 국가별 할인 Table'!$B$8+'CJ-EMS 국가별 할인 Table'!$M$8)+('CJ-EMS 국가별 할인 Table'!K$9*'CJ-EMS 국가별 할인 Table'!$A52)</f>
        <v>228350</v>
      </c>
      <c r="L52" s="2">
        <f>'EMS 기본 요율표'!C47*(1-'CJ-EMS 국가별 할인 Table'!$B$8+'CJ-EMS 국가별 할인 Table'!$M$8)+('CJ-EMS 국가별 할인 Table'!L$9*'CJ-EMS 국가별 할인 Table'!$A52)</f>
        <v>358725</v>
      </c>
      <c r="M52" s="2">
        <f>'EMS 기본 요율표'!D47*(1-'CJ-EMS 국가별 할인 Table'!$B$8+'CJ-EMS 국가별 할인 Table'!$M$8)+('CJ-EMS 국가별 할인 Table'!M$9*'CJ-EMS 국가별 할인 Table'!$A52)</f>
        <v>228150</v>
      </c>
      <c r="N52" s="2">
        <f>'EMS 기본 요율표'!F47*(1-'CJ-EMS 국가별 할인 Table'!$B$8+'CJ-EMS 국가별 할인 Table'!$M$8)+('CJ-EMS 국가별 할인 Table'!N$9*'CJ-EMS 국가별 할인 Table'!$A52)</f>
        <v>198850</v>
      </c>
      <c r="O52" s="2">
        <f>'EMS 기본 요율표'!G47*(1-'CJ-EMS 국가별 할인 Table'!$B$8+'CJ-EMS 국가별 할인 Table'!$M$8)+('CJ-EMS 국가별 할인 Table'!O$9*'CJ-EMS 국가별 할인 Table'!$A52)</f>
        <v>215200</v>
      </c>
      <c r="P52" s="2">
        <f>'EMS 기본 요율표'!H47*(1-'CJ-EMS 국가별 할인 Table'!$B$8+'CJ-EMS 국가별 할인 Table'!$M$8)+('CJ-EMS 국가별 할인 Table'!P$9*'CJ-EMS 국가별 할인 Table'!$A52)</f>
        <v>92875</v>
      </c>
      <c r="Q52" s="9">
        <v>206572.016</v>
      </c>
      <c r="R52" s="2">
        <f>'EMS 기본 요율표'!M47*(1-'CJ-EMS 국가별 할인 Table'!$B$8+'CJ-EMS 국가별 할인 Table'!$M$8)+('CJ-EMS 국가별 할인 Table'!R$9*'CJ-EMS 국가별 할인 Table'!$A52)</f>
        <v>108800</v>
      </c>
      <c r="S52" s="2">
        <f>'EMS 기본 요율표'!P47*(1-'CJ-EMS 국가별 할인 Table'!$B$8+'CJ-EMS 국가별 할인 Table'!$M$8)+('CJ-EMS 국가별 할인 Table'!S$9*'CJ-EMS 국가별 할인 Table'!$A52)</f>
        <v>230250</v>
      </c>
      <c r="T52" s="2">
        <f>'EMS 기본 요율표'!S47*(1-'CJ-EMS 국가별 할인 Table'!$B$8+'CJ-EMS 국가별 할인 Table'!$M$8)+('CJ-EMS 국가별 할인 Table'!T$9*'CJ-EMS 국가별 할인 Table'!$A52)</f>
        <v>228150</v>
      </c>
      <c r="U52" s="2">
        <f>'EMS 기본 요율표'!U47*(1-'CJ-EMS 국가별 할인 Table'!$B$8+'CJ-EMS 국가별 할인 Table'!$M$8)+('CJ-EMS 국가별 할인 Table'!U$9*'CJ-EMS 국가별 할인 Table'!$A52)</f>
        <v>91475</v>
      </c>
      <c r="V52" s="2">
        <f>'EMS 기본 요율표'!V47*(1-'CJ-EMS 국가별 할인 Table'!$B$8+'CJ-EMS 국가별 할인 Table'!$M$8)+('CJ-EMS 국가별 할인 Table'!V$9*'CJ-EMS 국가별 할인 Table'!$A52)</f>
        <v>149325</v>
      </c>
      <c r="W52" s="2">
        <f>'EMS 기본 요율표'!W47*(1-'CJ-EMS 국가별 할인 Table'!$B$8+'CJ-EMS 국가별 할인 Table'!$M$8)+('CJ-EMS 국가별 할인 Table'!W$9*'CJ-EMS 국가별 할인 Table'!$A52)</f>
        <v>103075</v>
      </c>
      <c r="X52" s="2">
        <f>'EMS 기본 요율표'!X47*(1-'CJ-EMS 국가별 할인 Table'!$B$8+'CJ-EMS 국가별 할인 Table'!$M$8)+('CJ-EMS 국가별 할인 Table'!X$9*'CJ-EMS 국가별 할인 Table'!$A52)</f>
        <v>156200</v>
      </c>
      <c r="Y52" s="2">
        <f>'EMS 기본 요율표'!Y47*(1-'CJ-EMS 국가별 할인 Table'!$B$8+'CJ-EMS 국가별 할인 Table'!$M$8)+('CJ-EMS 국가별 할인 Table'!Y$9*'CJ-EMS 국가별 할인 Table'!$A52)</f>
        <v>219100</v>
      </c>
      <c r="Z52" s="2">
        <f>'EMS 기본 요율표'!Z47*(1-'CJ-EMS 국가별 할인 Table'!$B$8+'CJ-EMS 국가별 할인 Table'!$M$8)+('CJ-EMS 국가별 할인 Table'!Z$9*'CJ-EMS 국가별 할인 Table'!$A52)</f>
        <v>226500</v>
      </c>
      <c r="AA52" s="2">
        <f>'EMS 기본 요율표'!AA47*(1-'CJ-EMS 국가별 할인 Table'!$B$8+'CJ-EMS 국가별 할인 Table'!$M$8)+('CJ-EMS 국가별 할인 Table'!AA$9*'CJ-EMS 국가별 할인 Table'!$A52)</f>
        <v>263650</v>
      </c>
      <c r="AB52" s="2">
        <f>'EMS 기본 요율표'!AB47*(1-'CJ-EMS 국가별 할인 Table'!$B$8+'CJ-EMS 국가별 할인 Table'!$M$8)+('CJ-EMS 국가별 할인 Table'!AB$9*'CJ-EMS 국가별 할인 Table'!$A52)</f>
        <v>258100</v>
      </c>
      <c r="AC52" s="2">
        <f>'EMS 기본 요율표'!AC47*(1-'CJ-EMS 국가별 할인 Table'!$B$8+'CJ-EMS 국가별 할인 Table'!$M$8)+('CJ-EMS 국가별 할인 Table'!AC$9*'CJ-EMS 국가별 할인 Table'!$A52)</f>
        <v>248850</v>
      </c>
      <c r="AD52" s="2">
        <f>'EMS 기본 요율표'!AD47*(1-'CJ-EMS 국가별 할인 Table'!$B$8+'CJ-EMS 국가별 할인 Table'!$M$8)+('CJ-EMS 국가별 할인 Table'!AD$9*'CJ-EMS 국가별 할인 Table'!$A52)</f>
        <v>271050</v>
      </c>
      <c r="AE52" s="2">
        <f>'EMS 기본 요율표'!AE47*(1-'CJ-EMS 국가별 할인 Table'!$B$8+'CJ-EMS 국가별 할인 Table'!$M$8)+('CJ-EMS 국가별 할인 Table'!AE$9*'CJ-EMS 국가별 할인 Table'!$A52)</f>
        <v>250700</v>
      </c>
      <c r="AF52" s="2">
        <f>'EMS 기본 요율표'!AF47*(1-'CJ-EMS 국가별 할인 Table'!$B$8+'CJ-EMS 국가별 할인 Table'!$M$8)+('CJ-EMS 국가별 할인 Table'!AF$9*'CJ-EMS 국가별 할인 Table'!$A52)</f>
        <v>300650</v>
      </c>
      <c r="AG52" s="2">
        <f>'EMS 기본 요율표'!AG47*(1-'CJ-EMS 국가별 할인 Table'!$B$8+'CJ-EMS 국가별 할인 Table'!$M$8)+('CJ-EMS 국가별 할인 Table'!AG$9*'CJ-EMS 국가별 할인 Table'!$A52)</f>
        <v>282150</v>
      </c>
      <c r="AH52" s="2">
        <f>'EMS 기본 요율표'!AH47*(1-'CJ-EMS 국가별 할인 Table'!$B$8+'CJ-EMS 국가별 할인 Table'!$M$8)+('CJ-EMS 국가별 할인 Table'!AH$9*'CJ-EMS 국가별 할인 Table'!$A52)</f>
        <v>259950</v>
      </c>
      <c r="AI52" s="2">
        <f>'EMS 기본 요율표'!AI47*(1-'CJ-EMS 국가별 할인 Table'!$B$8+'CJ-EMS 국가별 할인 Table'!$M$8)+('CJ-EMS 국가별 할인 Table'!AI$9*'CJ-EMS 국가별 할인 Table'!$A52)</f>
        <v>245150</v>
      </c>
      <c r="AJ52" s="2">
        <f>'EMS 기본 요율표'!AJ47*(1-'CJ-EMS 국가별 할인 Table'!$B$8+'CJ-EMS 국가별 할인 Table'!$M$8)+('CJ-EMS 국가별 할인 Table'!AJ$9*'CJ-EMS 국가별 할인 Table'!$A52)</f>
        <v>269200</v>
      </c>
      <c r="AK52" s="2">
        <f>'EMS 기본 요율표'!AK47*(1-'CJ-EMS 국가별 할인 Table'!$B$8+'CJ-EMS 국가별 할인 Table'!$M$8)+('CJ-EMS 국가별 할인 Table'!AK$9*'CJ-EMS 국가별 할인 Table'!$A52)</f>
        <v>269200</v>
      </c>
      <c r="AL52" s="2">
        <f>'EMS 기본 요율표'!AL47*(1-'CJ-EMS 국가별 할인 Table'!$B$8+'CJ-EMS 국가별 할인 Table'!$M$8)+('CJ-EMS 국가별 할인 Table'!AL$9*'CJ-EMS 국가별 할인 Table'!$A52)</f>
        <v>289550</v>
      </c>
      <c r="AM52" s="2">
        <f>'EMS 기본 요율표'!AM47*(1-'CJ-EMS 국가별 할인 Table'!$B$8+'CJ-EMS 국가별 할인 Table'!$M$8)+('CJ-EMS 국가별 할인 Table'!AM$9*'CJ-EMS 국가별 할인 Table'!$A52)</f>
        <v>237750</v>
      </c>
      <c r="AN52" s="2">
        <f>'EMS 기본 요율표'!AN47*(1-'CJ-EMS 국가별 할인 Table'!$B$8+'CJ-EMS 국가별 할인 Table'!$M$8)+('CJ-EMS 국가별 할인 Table'!AN$9*'CJ-EMS 국가별 할인 Table'!$A52)</f>
        <v>267350</v>
      </c>
      <c r="AO52" s="2">
        <f>'EMS 기본 요율표'!AO47*(1-'CJ-EMS 국가별 할인 Table'!$B$8+'CJ-EMS 국가별 할인 Table'!$M$8)+('CJ-EMS 국가별 할인 Table'!AO$9*'CJ-EMS 국가별 할인 Table'!$A52)</f>
        <v>274750</v>
      </c>
      <c r="AP52" s="2">
        <f>'EMS 기본 요율표'!AP47*(1-'CJ-EMS 국가별 할인 Table'!$B$8+'CJ-EMS 국가별 할인 Table'!$M$8)+('CJ-EMS 국가별 할인 Table'!AP$9*'CJ-EMS 국가별 할인 Table'!$A52)</f>
        <v>269200</v>
      </c>
      <c r="AQ52" s="2">
        <f>'EMS 기본 요율표'!AQ47*(1-'CJ-EMS 국가별 할인 Table'!$B$8+'CJ-EMS 국가별 할인 Table'!$M$8)+('CJ-EMS 국가별 할인 Table'!AQ$9*'CJ-EMS 국가별 할인 Table'!$A52)</f>
        <v>272900</v>
      </c>
      <c r="AR52" s="2">
        <f>'EMS 기본 요율표'!AR47*(1-'CJ-EMS 국가별 할인 Table'!$B$8+'CJ-EMS 국가별 할인 Table'!$M$8)+('CJ-EMS 국가별 할인 Table'!AR$9*'CJ-EMS 국가별 할인 Table'!$A52)</f>
        <v>271050</v>
      </c>
      <c r="AS52" s="2">
        <f>'EMS 기본 요율표'!AS47*(1-'CJ-EMS 국가별 할인 Table'!$B$8+'CJ-EMS 국가별 할인 Table'!$M$8)+('CJ-EMS 국가별 할인 Table'!AS$9*'CJ-EMS 국가별 할인 Table'!$A52)</f>
        <v>213700</v>
      </c>
      <c r="AT52" s="2">
        <f>'EMS 기본 요율표'!AT47*(1-'CJ-EMS 국가별 할인 Table'!$B$8+'CJ-EMS 국가별 할인 Table'!$M$8)+('CJ-EMS 국가별 할인 Table'!AT$9*'CJ-EMS 국가별 할인 Table'!$A52)</f>
        <v>295100</v>
      </c>
      <c r="AU52" s="2">
        <f>'EMS 기본 요율표'!AU47*(1-'CJ-EMS 국가별 할인 Table'!$B$8+'CJ-EMS 국가별 할인 Table'!$M$8)+('CJ-EMS 국가별 할인 Table'!AU$9*'CJ-EMS 국가별 할인 Table'!$A52)</f>
        <v>250700</v>
      </c>
      <c r="AV52" s="2">
        <f>'EMS 기본 요율표'!AV47*(1-'CJ-EMS 국가별 할인 Table'!$B$8+'CJ-EMS 국가별 할인 Table'!$M$8)+('CJ-EMS 국가별 할인 Table'!AV$9*'CJ-EMS 국가별 할인 Table'!$A52)</f>
        <v>378675</v>
      </c>
      <c r="AW52" s="2">
        <f>'EMS 기본 요율표'!AW47*(1-'CJ-EMS 국가별 할인 Table'!$B$8+'CJ-EMS 국가별 할인 Table'!$M$8)+('CJ-EMS 국가별 할인 Table'!AW$9*'CJ-EMS 국가별 할인 Table'!$A52)</f>
        <v>400875</v>
      </c>
      <c r="AX52" s="2">
        <f>'EMS 기본 요율표'!AX47*(1-'CJ-EMS 국가별 할인 Table'!$B$8+'CJ-EMS 국가별 할인 Table'!$M$8)+('CJ-EMS 국가별 할인 Table'!AX$9*'CJ-EMS 국가별 할인 Table'!$A52)</f>
        <v>365725</v>
      </c>
    </row>
    <row r="53" spans="1:50" ht="18" thickBot="1" x14ac:dyDescent="0.45">
      <c r="A53" s="1">
        <v>19</v>
      </c>
      <c r="B53" s="9">
        <v>211362.08799999999</v>
      </c>
      <c r="C53" s="2">
        <f>'EMS 기본 요율표'!E48*(1-'CJ-EMS 국가별 할인 Table'!$B$8+'CJ-EMS 국가별 할인 Table'!$M$8)+('CJ-EMS 국가별 할인 Table'!C$9*'CJ-EMS 국가별 할인 Table'!$A53)</f>
        <v>95500</v>
      </c>
      <c r="D53" s="2">
        <f>'EMS 기본 요율표'!J48*(1-'CJ-EMS 국가별 할인 Table'!$B$8+'CJ-EMS 국가별 할인 Table'!$M$8)+('CJ-EMS 국가별 할인 Table'!D$9*'CJ-EMS 국가별 할인 Table'!$A53)</f>
        <v>94225</v>
      </c>
      <c r="E53" s="2">
        <f>'EMS 기본 요율표'!O48*(1-'CJ-EMS 국가별 할인 Table'!$B$8+'CJ-EMS 국가별 할인 Table'!$M$8)+('CJ-EMS 국가별 할인 Table'!E$9*'CJ-EMS 국가별 할인 Table'!$A53)</f>
        <v>127450</v>
      </c>
      <c r="F53" s="2">
        <f>'EMS 기본 요율표'!I48*(1-'CJ-EMS 국가별 할인 Table'!$B$8+'CJ-EMS 국가별 할인 Table'!$M$8)+('CJ-EMS 국가별 할인 Table'!F$9*'CJ-EMS 국가별 할인 Table'!$A53)</f>
        <v>129375</v>
      </c>
      <c r="G53" s="2">
        <f>'EMS 기본 요율표'!K48*(1-'CJ-EMS 국가별 할인 Table'!$B$8+'CJ-EMS 국가별 할인 Table'!$M$8)+('CJ-EMS 국가별 할인 Table'!G$9*'CJ-EMS 국가별 할인 Table'!$A53)</f>
        <v>129025</v>
      </c>
      <c r="H53" s="2">
        <f>'EMS 기본 요율표'!Q48*(1-'CJ-EMS 국가별 할인 Table'!$B$8+'CJ-EMS 국가별 할인 Table'!$M$8)+('CJ-EMS 국가별 할인 Table'!H$9*'CJ-EMS 국가별 할인 Table'!$A53)</f>
        <v>112350</v>
      </c>
      <c r="I53" s="2">
        <f>'EMS 기본 요율표'!R48*(1-'CJ-EMS 국가별 할인 Table'!$B$8+'CJ-EMS 국가별 할인 Table'!$M$8)+('CJ-EMS 국가별 할인 Table'!I$9*'CJ-EMS 국가별 할인 Table'!$A53)</f>
        <v>112450</v>
      </c>
      <c r="J53" s="2">
        <f>'EMS 기본 요율표'!T48*(1-'CJ-EMS 국가별 할인 Table'!$B$8+'CJ-EMS 국가별 할인 Table'!$M$8)+('CJ-EMS 국가별 할인 Table'!J$9*'CJ-EMS 국가별 할인 Table'!$A53)</f>
        <v>308925</v>
      </c>
      <c r="K53" s="2">
        <f>'EMS 기본 요율표'!N48*(1-'CJ-EMS 국가별 할인 Table'!$B$8+'CJ-EMS 국가별 할인 Table'!$M$8)+('CJ-EMS 국가별 할인 Table'!K$9*'CJ-EMS 국가별 할인 Table'!$A53)</f>
        <v>233775</v>
      </c>
      <c r="L53" s="2">
        <f>'EMS 기본 요율표'!C48*(1-'CJ-EMS 국가별 할인 Table'!$B$8+'CJ-EMS 국가별 할인 Table'!$M$8)+('CJ-EMS 국가별 할인 Table'!L$9*'CJ-EMS 국가별 할인 Table'!$A53)</f>
        <v>368225</v>
      </c>
      <c r="M53" s="2">
        <f>'EMS 기본 요율표'!D48*(1-'CJ-EMS 국가별 할인 Table'!$B$8+'CJ-EMS 국가별 할인 Table'!$M$8)+('CJ-EMS 국가별 할인 Table'!M$9*'CJ-EMS 국가별 할인 Table'!$A53)</f>
        <v>234075</v>
      </c>
      <c r="N53" s="2">
        <f>'EMS 기본 요율표'!F48*(1-'CJ-EMS 국가별 할인 Table'!$B$8+'CJ-EMS 국가별 할인 Table'!$M$8)+('CJ-EMS 국가별 할인 Table'!N$9*'CJ-EMS 국가별 할인 Table'!$A53)</f>
        <v>204075</v>
      </c>
      <c r="O53" s="2">
        <f>'EMS 기본 요율표'!G48*(1-'CJ-EMS 국가별 할인 Table'!$B$8+'CJ-EMS 국가별 할인 Table'!$M$8)+('CJ-EMS 국가별 할인 Table'!O$9*'CJ-EMS 국가별 할인 Table'!$A53)</f>
        <v>220775</v>
      </c>
      <c r="P53" s="2">
        <f>'EMS 기본 요율표'!H48*(1-'CJ-EMS 국가별 할인 Table'!$B$8+'CJ-EMS 국가별 할인 Table'!$M$8)+('CJ-EMS 국가별 할인 Table'!P$9*'CJ-EMS 국가별 할인 Table'!$A53)</f>
        <v>95075</v>
      </c>
      <c r="Q53" s="9">
        <v>211362.08799999999</v>
      </c>
      <c r="R53" s="2">
        <f>'EMS 기본 요율표'!M48*(1-'CJ-EMS 국가별 할인 Table'!$B$8+'CJ-EMS 국가별 할인 Table'!$M$8)+('CJ-EMS 국가별 할인 Table'!R$9*'CJ-EMS 국가별 할인 Table'!$A53)</f>
        <v>111350</v>
      </c>
      <c r="S53" s="2">
        <f>'EMS 기본 요율표'!P48*(1-'CJ-EMS 국가별 할인 Table'!$B$8+'CJ-EMS 국가별 할인 Table'!$M$8)+('CJ-EMS 국가별 할인 Table'!S$9*'CJ-EMS 국가별 할인 Table'!$A53)</f>
        <v>236025</v>
      </c>
      <c r="T53" s="2">
        <f>'EMS 기본 요율표'!S48*(1-'CJ-EMS 국가별 할인 Table'!$B$8+'CJ-EMS 국가별 할인 Table'!$M$8)+('CJ-EMS 국가별 할인 Table'!T$9*'CJ-EMS 국가별 할인 Table'!$A53)</f>
        <v>233650</v>
      </c>
      <c r="U53" s="2">
        <f>'EMS 기본 요율표'!U48*(1-'CJ-EMS 국가별 할인 Table'!$B$8+'CJ-EMS 국가별 할인 Table'!$M$8)+('CJ-EMS 국가별 할인 Table'!U$9*'CJ-EMS 국가별 할인 Table'!$A53)</f>
        <v>93350</v>
      </c>
      <c r="V53" s="2">
        <f>'EMS 기본 요율표'!V48*(1-'CJ-EMS 국가별 할인 Table'!$B$8+'CJ-EMS 국가별 할인 Table'!$M$8)+('CJ-EMS 국가별 할인 Table'!V$9*'CJ-EMS 국가별 할인 Table'!$A53)</f>
        <v>153200</v>
      </c>
      <c r="W53" s="2">
        <f>'EMS 기본 요율표'!W48*(1-'CJ-EMS 국가별 할인 Table'!$B$8+'CJ-EMS 국가별 할인 Table'!$M$8)+('CJ-EMS 국가별 할인 Table'!W$9*'CJ-EMS 국가별 할인 Table'!$A53)</f>
        <v>105700</v>
      </c>
      <c r="X53" s="2">
        <f>'EMS 기본 요율표'!X48*(1-'CJ-EMS 국가별 할인 Table'!$B$8+'CJ-EMS 국가별 할인 Table'!$M$8)+('CJ-EMS 국가별 할인 Table'!X$9*'CJ-EMS 국가별 할인 Table'!$A53)</f>
        <v>160950</v>
      </c>
      <c r="Y53" s="2">
        <f>'EMS 기본 요율표'!Y48*(1-'CJ-EMS 국가별 할인 Table'!$B$8+'CJ-EMS 국가별 할인 Table'!$M$8)+('CJ-EMS 국가별 할인 Table'!Y$9*'CJ-EMS 국가별 할인 Table'!$A53)</f>
        <v>225550</v>
      </c>
      <c r="Z53" s="2">
        <f>'EMS 기본 요율표'!Z48*(1-'CJ-EMS 국가별 할인 Table'!$B$8+'CJ-EMS 국가별 할인 Table'!$M$8)+('CJ-EMS 국가별 할인 Table'!Z$9*'CJ-EMS 국가별 할인 Table'!$A53)</f>
        <v>233150</v>
      </c>
      <c r="AA53" s="2">
        <f>'EMS 기본 요율표'!AA48*(1-'CJ-EMS 국가별 할인 Table'!$B$8+'CJ-EMS 국가별 할인 Table'!$M$8)+('CJ-EMS 국가별 할인 Table'!AA$9*'CJ-EMS 국가별 할인 Table'!$A53)</f>
        <v>270500</v>
      </c>
      <c r="AB53" s="2">
        <f>'EMS 기본 요율표'!AB48*(1-'CJ-EMS 국가별 할인 Table'!$B$8+'CJ-EMS 국가별 할인 Table'!$M$8)+('CJ-EMS 국가별 할인 Table'!AB$9*'CJ-EMS 국가별 할인 Table'!$A53)</f>
        <v>264800</v>
      </c>
      <c r="AC53" s="2">
        <f>'EMS 기본 요율표'!AC48*(1-'CJ-EMS 국가별 할인 Table'!$B$8+'CJ-EMS 국가별 할인 Table'!$M$8)+('CJ-EMS 국가별 할인 Table'!AC$9*'CJ-EMS 국가별 할인 Table'!$A53)</f>
        <v>255300</v>
      </c>
      <c r="AD53" s="2">
        <f>'EMS 기본 요율표'!AD48*(1-'CJ-EMS 국가별 할인 Table'!$B$8+'CJ-EMS 국가별 할인 Table'!$M$8)+('CJ-EMS 국가별 할인 Table'!AD$9*'CJ-EMS 국가별 할인 Table'!$A53)</f>
        <v>278100</v>
      </c>
      <c r="AE53" s="2">
        <f>'EMS 기본 요율표'!AE48*(1-'CJ-EMS 국가별 할인 Table'!$B$8+'CJ-EMS 국가별 할인 Table'!$M$8)+('CJ-EMS 국가별 할인 Table'!AE$9*'CJ-EMS 국가별 할인 Table'!$A53)</f>
        <v>257200</v>
      </c>
      <c r="AF53" s="2">
        <f>'EMS 기본 요율표'!AF48*(1-'CJ-EMS 국가별 할인 Table'!$B$8+'CJ-EMS 국가별 할인 Table'!$M$8)+('CJ-EMS 국가별 할인 Table'!AF$9*'CJ-EMS 국가별 할인 Table'!$A53)</f>
        <v>308500</v>
      </c>
      <c r="AG53" s="2">
        <f>'EMS 기본 요율표'!AG48*(1-'CJ-EMS 국가별 할인 Table'!$B$8+'CJ-EMS 국가별 할인 Table'!$M$8)+('CJ-EMS 국가별 할인 Table'!AG$9*'CJ-EMS 국가별 할인 Table'!$A53)</f>
        <v>289500</v>
      </c>
      <c r="AH53" s="2">
        <f>'EMS 기본 요율표'!AH48*(1-'CJ-EMS 국가별 할인 Table'!$B$8+'CJ-EMS 국가별 할인 Table'!$M$8)+('CJ-EMS 국가별 할인 Table'!AH$9*'CJ-EMS 국가별 할인 Table'!$A53)</f>
        <v>266700</v>
      </c>
      <c r="AI53" s="2">
        <f>'EMS 기본 요율표'!AI48*(1-'CJ-EMS 국가별 할인 Table'!$B$8+'CJ-EMS 국가별 할인 Table'!$M$8)+('CJ-EMS 국가별 할인 Table'!AI$9*'CJ-EMS 국가별 할인 Table'!$A53)</f>
        <v>251500</v>
      </c>
      <c r="AJ53" s="2">
        <f>'EMS 기본 요율표'!AJ48*(1-'CJ-EMS 국가별 할인 Table'!$B$8+'CJ-EMS 국가별 할인 Table'!$M$8)+('CJ-EMS 국가별 할인 Table'!AJ$9*'CJ-EMS 국가별 할인 Table'!$A53)</f>
        <v>276200</v>
      </c>
      <c r="AK53" s="2">
        <f>'EMS 기본 요율표'!AK48*(1-'CJ-EMS 국가별 할인 Table'!$B$8+'CJ-EMS 국가별 할인 Table'!$M$8)+('CJ-EMS 국가별 할인 Table'!AK$9*'CJ-EMS 국가별 할인 Table'!$A53)</f>
        <v>276200</v>
      </c>
      <c r="AL53" s="2">
        <f>'EMS 기본 요율표'!AL48*(1-'CJ-EMS 국가별 할인 Table'!$B$8+'CJ-EMS 국가별 할인 Table'!$M$8)+('CJ-EMS 국가별 할인 Table'!AL$9*'CJ-EMS 국가별 할인 Table'!$A53)</f>
        <v>297100</v>
      </c>
      <c r="AM53" s="2">
        <f>'EMS 기본 요율표'!AM48*(1-'CJ-EMS 국가별 할인 Table'!$B$8+'CJ-EMS 국가별 할인 Table'!$M$8)+('CJ-EMS 국가별 할인 Table'!AM$9*'CJ-EMS 국가별 할인 Table'!$A53)</f>
        <v>243900</v>
      </c>
      <c r="AN53" s="2">
        <f>'EMS 기본 요율표'!AN48*(1-'CJ-EMS 국가별 할인 Table'!$B$8+'CJ-EMS 국가별 할인 Table'!$M$8)+('CJ-EMS 국가별 할인 Table'!AN$9*'CJ-EMS 국가별 할인 Table'!$A53)</f>
        <v>274300</v>
      </c>
      <c r="AO53" s="2">
        <f>'EMS 기본 요율표'!AO48*(1-'CJ-EMS 국가별 할인 Table'!$B$8+'CJ-EMS 국가별 할인 Table'!$M$8)+('CJ-EMS 국가별 할인 Table'!AO$9*'CJ-EMS 국가별 할인 Table'!$A53)</f>
        <v>281900</v>
      </c>
      <c r="AP53" s="2">
        <f>'EMS 기본 요율표'!AP48*(1-'CJ-EMS 국가별 할인 Table'!$B$8+'CJ-EMS 국가별 할인 Table'!$M$8)+('CJ-EMS 국가별 할인 Table'!AP$9*'CJ-EMS 국가별 할인 Table'!$A53)</f>
        <v>276200</v>
      </c>
      <c r="AQ53" s="2">
        <f>'EMS 기본 요율표'!AQ48*(1-'CJ-EMS 국가별 할인 Table'!$B$8+'CJ-EMS 국가별 할인 Table'!$M$8)+('CJ-EMS 국가별 할인 Table'!AQ$9*'CJ-EMS 국가별 할인 Table'!$A53)</f>
        <v>280000</v>
      </c>
      <c r="AR53" s="2">
        <f>'EMS 기본 요율표'!AR48*(1-'CJ-EMS 국가별 할인 Table'!$B$8+'CJ-EMS 국가별 할인 Table'!$M$8)+('CJ-EMS 국가별 할인 Table'!AR$9*'CJ-EMS 국가별 할인 Table'!$A53)</f>
        <v>278100</v>
      </c>
      <c r="AS53" s="2">
        <f>'EMS 기본 요율표'!AS48*(1-'CJ-EMS 국가별 할인 Table'!$B$8+'CJ-EMS 국가별 할인 Table'!$M$8)+('CJ-EMS 국가별 할인 Table'!AS$9*'CJ-EMS 국가별 할인 Table'!$A53)</f>
        <v>219200</v>
      </c>
      <c r="AT53" s="2">
        <f>'EMS 기본 요율표'!AT48*(1-'CJ-EMS 국가별 할인 Table'!$B$8+'CJ-EMS 국가별 할인 Table'!$M$8)+('CJ-EMS 국가별 할인 Table'!AT$9*'CJ-EMS 국가별 할인 Table'!$A53)</f>
        <v>302800</v>
      </c>
      <c r="AU53" s="2">
        <f>'EMS 기본 요율표'!AU48*(1-'CJ-EMS 국가별 할인 Table'!$B$8+'CJ-EMS 국가별 할인 Table'!$M$8)+('CJ-EMS 국가별 할인 Table'!AU$9*'CJ-EMS 국가별 할인 Table'!$A53)</f>
        <v>257200</v>
      </c>
      <c r="AV53" s="2">
        <f>'EMS 기본 요율표'!AV48*(1-'CJ-EMS 국가별 할인 Table'!$B$8+'CJ-EMS 국가별 할인 Table'!$M$8)+('CJ-EMS 국가별 할인 Table'!AV$9*'CJ-EMS 국가별 할인 Table'!$A53)</f>
        <v>388450</v>
      </c>
      <c r="AW53" s="2">
        <f>'EMS 기본 요율표'!AW48*(1-'CJ-EMS 국가별 할인 Table'!$B$8+'CJ-EMS 국가별 할인 Table'!$M$8)+('CJ-EMS 국가별 할인 Table'!AW$9*'CJ-EMS 국가별 할인 Table'!$A53)</f>
        <v>411250</v>
      </c>
      <c r="AX53" s="2">
        <f>'EMS 기본 요율표'!AX48*(1-'CJ-EMS 국가별 할인 Table'!$B$8+'CJ-EMS 국가별 할인 Table'!$M$8)+('CJ-EMS 국가별 할인 Table'!AX$9*'CJ-EMS 국가별 할인 Table'!$A53)</f>
        <v>375150</v>
      </c>
    </row>
    <row r="54" spans="1:50" ht="18" thickBot="1" x14ac:dyDescent="0.45">
      <c r="A54" s="1">
        <v>19.5</v>
      </c>
      <c r="B54" s="9">
        <v>216152.16</v>
      </c>
      <c r="C54" s="2">
        <f>'EMS 기본 요율표'!E49*(1-'CJ-EMS 국가별 할인 Table'!$B$8+'CJ-EMS 국가별 할인 Table'!$M$8)+('CJ-EMS 국가별 할인 Table'!C$9*'CJ-EMS 국가별 할인 Table'!$A54)</f>
        <v>97700</v>
      </c>
      <c r="D54" s="2">
        <f>'EMS 기본 요율표'!J49*(1-'CJ-EMS 국가별 할인 Table'!$B$8+'CJ-EMS 국가별 할인 Table'!$M$8)+('CJ-EMS 국가별 할인 Table'!D$9*'CJ-EMS 국가별 할인 Table'!$A54)</f>
        <v>96000</v>
      </c>
      <c r="E54" s="2">
        <f>'EMS 기본 요율표'!O49*(1-'CJ-EMS 국가별 할인 Table'!$B$8+'CJ-EMS 국가별 할인 Table'!$M$8)+('CJ-EMS 국가별 할인 Table'!E$9*'CJ-EMS 국가별 할인 Table'!$A54)</f>
        <v>130200</v>
      </c>
      <c r="F54" s="2">
        <f>'EMS 기본 요율표'!I49*(1-'CJ-EMS 국가별 할인 Table'!$B$8+'CJ-EMS 국가별 할인 Table'!$M$8)+('CJ-EMS 국가별 할인 Table'!F$9*'CJ-EMS 국가별 할인 Table'!$A54)</f>
        <v>132925</v>
      </c>
      <c r="G54" s="2">
        <f>'EMS 기본 요율표'!K49*(1-'CJ-EMS 국가별 할인 Table'!$B$8+'CJ-EMS 국가별 할인 Table'!$M$8)+('CJ-EMS 국가별 할인 Table'!G$9*'CJ-EMS 국가별 할인 Table'!$A54)</f>
        <v>132275</v>
      </c>
      <c r="H54" s="2">
        <f>'EMS 기본 요율표'!Q49*(1-'CJ-EMS 국가별 할인 Table'!$B$8+'CJ-EMS 국가별 할인 Table'!$M$8)+('CJ-EMS 국가별 할인 Table'!H$9*'CJ-EMS 국가별 할인 Table'!$A54)</f>
        <v>115150</v>
      </c>
      <c r="I54" s="2">
        <f>'EMS 기본 요율표'!R49*(1-'CJ-EMS 국가별 할인 Table'!$B$8+'CJ-EMS 국가별 할인 Table'!$M$8)+('CJ-EMS 국가별 할인 Table'!I$9*'CJ-EMS 국가별 할인 Table'!$A54)</f>
        <v>115275</v>
      </c>
      <c r="J54" s="2">
        <f>'EMS 기본 요율표'!T49*(1-'CJ-EMS 국가별 할인 Table'!$B$8+'CJ-EMS 국가별 할인 Table'!$M$8)+('CJ-EMS 국가별 할인 Table'!J$9*'CJ-EMS 국가별 할인 Table'!$A54)</f>
        <v>316350</v>
      </c>
      <c r="K54" s="2">
        <f>'EMS 기본 요율표'!N49*(1-'CJ-EMS 국가별 할인 Table'!$B$8+'CJ-EMS 국가별 할인 Table'!$M$8)+('CJ-EMS 국가별 할인 Table'!K$9*'CJ-EMS 국가별 할인 Table'!$A54)</f>
        <v>238775</v>
      </c>
      <c r="L54" s="2">
        <f>'EMS 기본 요율표'!C49*(1-'CJ-EMS 국가별 할인 Table'!$B$8+'CJ-EMS 국가별 할인 Table'!$M$8)+('CJ-EMS 국가별 할인 Table'!L$9*'CJ-EMS 국가별 할인 Table'!$A54)</f>
        <v>377725</v>
      </c>
      <c r="M54" s="2">
        <f>'EMS 기본 요율표'!D49*(1-'CJ-EMS 국가별 할인 Table'!$B$8+'CJ-EMS 국가별 할인 Table'!$M$8)+('CJ-EMS 국가별 할인 Table'!M$9*'CJ-EMS 국가별 할인 Table'!$A54)</f>
        <v>239575</v>
      </c>
      <c r="N54" s="2">
        <f>'EMS 기본 요율표'!F49*(1-'CJ-EMS 국가별 할인 Table'!$B$8+'CJ-EMS 국가별 할인 Table'!$M$8)+('CJ-EMS 국가별 할인 Table'!N$9*'CJ-EMS 국가별 할인 Table'!$A54)</f>
        <v>208875</v>
      </c>
      <c r="O54" s="2">
        <f>'EMS 기본 요율표'!G49*(1-'CJ-EMS 국가별 할인 Table'!$B$8+'CJ-EMS 국가별 할인 Table'!$M$8)+('CJ-EMS 국가별 할인 Table'!O$9*'CJ-EMS 국가별 할인 Table'!$A54)</f>
        <v>225925</v>
      </c>
      <c r="P54" s="2">
        <f>'EMS 기본 요율표'!H49*(1-'CJ-EMS 국가별 할인 Table'!$B$8+'CJ-EMS 국가별 할인 Table'!$M$8)+('CJ-EMS 국가별 할인 Table'!P$9*'CJ-EMS 국가별 할인 Table'!$A54)</f>
        <v>97275</v>
      </c>
      <c r="Q54" s="9">
        <v>216152.16</v>
      </c>
      <c r="R54" s="2">
        <f>'EMS 기본 요율표'!M49*(1-'CJ-EMS 국가별 할인 Table'!$B$8+'CJ-EMS 국가별 할인 Table'!$M$8)+('CJ-EMS 국가별 할인 Table'!R$9*'CJ-EMS 국가별 할인 Table'!$A54)</f>
        <v>113900</v>
      </c>
      <c r="S54" s="2">
        <f>'EMS 기본 요율표'!P49*(1-'CJ-EMS 국가별 할인 Table'!$B$8+'CJ-EMS 국가별 할인 Table'!$M$8)+('CJ-EMS 국가별 할인 Table'!S$9*'CJ-EMS 국가별 할인 Table'!$A54)</f>
        <v>241800</v>
      </c>
      <c r="T54" s="2">
        <f>'EMS 기본 요율표'!S49*(1-'CJ-EMS 국가별 할인 Table'!$B$8+'CJ-EMS 국가별 할인 Table'!$M$8)+('CJ-EMS 국가별 할인 Table'!T$9*'CJ-EMS 국가별 할인 Table'!$A54)</f>
        <v>239150</v>
      </c>
      <c r="U54" s="2">
        <f>'EMS 기본 요율표'!U49*(1-'CJ-EMS 국가별 할인 Table'!$B$8+'CJ-EMS 국가별 할인 Table'!$M$8)+('CJ-EMS 국가별 할인 Table'!U$9*'CJ-EMS 국가별 할인 Table'!$A54)</f>
        <v>95650</v>
      </c>
      <c r="V54" s="2">
        <f>'EMS 기본 요율표'!V49*(1-'CJ-EMS 국가별 할인 Table'!$B$8+'CJ-EMS 국가별 할인 Table'!$M$8)+('CJ-EMS 국가별 할인 Table'!V$9*'CJ-EMS 국가별 할인 Table'!$A54)</f>
        <v>157075</v>
      </c>
      <c r="W54" s="2">
        <f>'EMS 기본 요율표'!W49*(1-'CJ-EMS 국가별 할인 Table'!$B$8+'CJ-EMS 국가별 할인 Table'!$M$8)+('CJ-EMS 국가별 할인 Table'!W$9*'CJ-EMS 국가별 할인 Table'!$A54)</f>
        <v>108325</v>
      </c>
      <c r="X54" s="2">
        <f>'EMS 기본 요율표'!X49*(1-'CJ-EMS 국가별 할인 Table'!$B$8+'CJ-EMS 국가별 할인 Table'!$M$8)+('CJ-EMS 국가별 할인 Table'!X$9*'CJ-EMS 국가별 할인 Table'!$A54)</f>
        <v>165700</v>
      </c>
      <c r="Y54" s="2">
        <f>'EMS 기본 요율표'!Y49*(1-'CJ-EMS 국가별 할인 Table'!$B$8+'CJ-EMS 국가별 할인 Table'!$M$8)+('CJ-EMS 국가별 할인 Table'!Y$9*'CJ-EMS 국가별 할인 Table'!$A54)</f>
        <v>232000</v>
      </c>
      <c r="Z54" s="2">
        <f>'EMS 기본 요율표'!Z49*(1-'CJ-EMS 국가별 할인 Table'!$B$8+'CJ-EMS 국가별 할인 Table'!$M$8)+('CJ-EMS 국가별 할인 Table'!Z$9*'CJ-EMS 국가별 할인 Table'!$A54)</f>
        <v>239800</v>
      </c>
      <c r="AA54" s="2">
        <f>'EMS 기본 요율표'!AA49*(1-'CJ-EMS 국가별 할인 Table'!$B$8+'CJ-EMS 국가별 할인 Table'!$M$8)+('CJ-EMS 국가별 할인 Table'!AA$9*'CJ-EMS 국가별 할인 Table'!$A54)</f>
        <v>277350</v>
      </c>
      <c r="AB54" s="2">
        <f>'EMS 기본 요율표'!AB49*(1-'CJ-EMS 국가별 할인 Table'!$B$8+'CJ-EMS 국가별 할인 Table'!$M$8)+('CJ-EMS 국가별 할인 Table'!AB$9*'CJ-EMS 국가별 할인 Table'!$A54)</f>
        <v>271500</v>
      </c>
      <c r="AC54" s="2">
        <f>'EMS 기본 요율표'!AC49*(1-'CJ-EMS 국가별 할인 Table'!$B$8+'CJ-EMS 국가별 할인 Table'!$M$8)+('CJ-EMS 국가별 할인 Table'!AC$9*'CJ-EMS 국가별 할인 Table'!$A54)</f>
        <v>261750</v>
      </c>
      <c r="AD54" s="2">
        <f>'EMS 기본 요율표'!AD49*(1-'CJ-EMS 국가별 할인 Table'!$B$8+'CJ-EMS 국가별 할인 Table'!$M$8)+('CJ-EMS 국가별 할인 Table'!AD$9*'CJ-EMS 국가별 할인 Table'!$A54)</f>
        <v>285150</v>
      </c>
      <c r="AE54" s="2">
        <f>'EMS 기본 요율표'!AE49*(1-'CJ-EMS 국가별 할인 Table'!$B$8+'CJ-EMS 국가별 할인 Table'!$M$8)+('CJ-EMS 국가별 할인 Table'!AE$9*'CJ-EMS 국가별 할인 Table'!$A54)</f>
        <v>263700</v>
      </c>
      <c r="AF54" s="2">
        <f>'EMS 기본 요율표'!AF49*(1-'CJ-EMS 국가별 할인 Table'!$B$8+'CJ-EMS 국가별 할인 Table'!$M$8)+('CJ-EMS 국가별 할인 Table'!AF$9*'CJ-EMS 국가별 할인 Table'!$A54)</f>
        <v>316350</v>
      </c>
      <c r="AG54" s="2">
        <f>'EMS 기본 요율표'!AG49*(1-'CJ-EMS 국가별 할인 Table'!$B$8+'CJ-EMS 국가별 할인 Table'!$M$8)+('CJ-EMS 국가별 할인 Table'!AG$9*'CJ-EMS 국가별 할인 Table'!$A54)</f>
        <v>296850</v>
      </c>
      <c r="AH54" s="2">
        <f>'EMS 기본 요율표'!AH49*(1-'CJ-EMS 국가별 할인 Table'!$B$8+'CJ-EMS 국가별 할인 Table'!$M$8)+('CJ-EMS 국가별 할인 Table'!AH$9*'CJ-EMS 국가별 할인 Table'!$A54)</f>
        <v>273450</v>
      </c>
      <c r="AI54" s="2">
        <f>'EMS 기본 요율표'!AI49*(1-'CJ-EMS 국가별 할인 Table'!$B$8+'CJ-EMS 국가별 할인 Table'!$M$8)+('CJ-EMS 국가별 할인 Table'!AI$9*'CJ-EMS 국가별 할인 Table'!$A54)</f>
        <v>257850</v>
      </c>
      <c r="AJ54" s="2">
        <f>'EMS 기본 요율표'!AJ49*(1-'CJ-EMS 국가별 할인 Table'!$B$8+'CJ-EMS 국가별 할인 Table'!$M$8)+('CJ-EMS 국가별 할인 Table'!AJ$9*'CJ-EMS 국가별 할인 Table'!$A54)</f>
        <v>283200</v>
      </c>
      <c r="AK54" s="2">
        <f>'EMS 기본 요율표'!AK49*(1-'CJ-EMS 국가별 할인 Table'!$B$8+'CJ-EMS 국가별 할인 Table'!$M$8)+('CJ-EMS 국가별 할인 Table'!AK$9*'CJ-EMS 국가별 할인 Table'!$A54)</f>
        <v>283200</v>
      </c>
      <c r="AL54" s="2">
        <f>'EMS 기본 요율표'!AL49*(1-'CJ-EMS 국가별 할인 Table'!$B$8+'CJ-EMS 국가별 할인 Table'!$M$8)+('CJ-EMS 국가별 할인 Table'!AL$9*'CJ-EMS 국가별 할인 Table'!$A54)</f>
        <v>304650</v>
      </c>
      <c r="AM54" s="2">
        <f>'EMS 기본 요율표'!AM49*(1-'CJ-EMS 국가별 할인 Table'!$B$8+'CJ-EMS 국가별 할인 Table'!$M$8)+('CJ-EMS 국가별 할인 Table'!AM$9*'CJ-EMS 국가별 할인 Table'!$A54)</f>
        <v>250050</v>
      </c>
      <c r="AN54" s="2">
        <f>'EMS 기본 요율표'!AN49*(1-'CJ-EMS 국가별 할인 Table'!$B$8+'CJ-EMS 국가별 할인 Table'!$M$8)+('CJ-EMS 국가별 할인 Table'!AN$9*'CJ-EMS 국가별 할인 Table'!$A54)</f>
        <v>281250</v>
      </c>
      <c r="AO54" s="2">
        <f>'EMS 기본 요율표'!AO49*(1-'CJ-EMS 국가별 할인 Table'!$B$8+'CJ-EMS 국가별 할인 Table'!$M$8)+('CJ-EMS 국가별 할인 Table'!AO$9*'CJ-EMS 국가별 할인 Table'!$A54)</f>
        <v>289050</v>
      </c>
      <c r="AP54" s="2">
        <f>'EMS 기본 요율표'!AP49*(1-'CJ-EMS 국가별 할인 Table'!$B$8+'CJ-EMS 국가별 할인 Table'!$M$8)+('CJ-EMS 국가별 할인 Table'!AP$9*'CJ-EMS 국가별 할인 Table'!$A54)</f>
        <v>283200</v>
      </c>
      <c r="AQ54" s="2">
        <f>'EMS 기본 요율표'!AQ49*(1-'CJ-EMS 국가별 할인 Table'!$B$8+'CJ-EMS 국가별 할인 Table'!$M$8)+('CJ-EMS 국가별 할인 Table'!AQ$9*'CJ-EMS 국가별 할인 Table'!$A54)</f>
        <v>287100</v>
      </c>
      <c r="AR54" s="2">
        <f>'EMS 기본 요율표'!AR49*(1-'CJ-EMS 국가별 할인 Table'!$B$8+'CJ-EMS 국가별 할인 Table'!$M$8)+('CJ-EMS 국가별 할인 Table'!AR$9*'CJ-EMS 국가별 할인 Table'!$A54)</f>
        <v>285150</v>
      </c>
      <c r="AS54" s="2">
        <f>'EMS 기본 요율표'!AS49*(1-'CJ-EMS 국가별 할인 Table'!$B$8+'CJ-EMS 국가별 할인 Table'!$M$8)+('CJ-EMS 국가별 할인 Table'!AS$9*'CJ-EMS 국가별 할인 Table'!$A54)</f>
        <v>224700</v>
      </c>
      <c r="AT54" s="2">
        <f>'EMS 기본 요율표'!AT49*(1-'CJ-EMS 국가별 할인 Table'!$B$8+'CJ-EMS 국가별 할인 Table'!$M$8)+('CJ-EMS 국가별 할인 Table'!AT$9*'CJ-EMS 국가별 할인 Table'!$A54)</f>
        <v>310500</v>
      </c>
      <c r="AU54" s="2">
        <f>'EMS 기본 요율표'!AU49*(1-'CJ-EMS 국가별 할인 Table'!$B$8+'CJ-EMS 국가별 할인 Table'!$M$8)+('CJ-EMS 국가별 할인 Table'!AU$9*'CJ-EMS 국가별 할인 Table'!$A54)</f>
        <v>263700</v>
      </c>
      <c r="AV54" s="2">
        <f>'EMS 기본 요율표'!AV49*(1-'CJ-EMS 국가별 할인 Table'!$B$8+'CJ-EMS 국가별 할인 Table'!$M$8)+('CJ-EMS 국가별 할인 Table'!AV$9*'CJ-EMS 국가별 할인 Table'!$A54)</f>
        <v>398225</v>
      </c>
      <c r="AW54" s="2">
        <f>'EMS 기본 요율표'!AW49*(1-'CJ-EMS 국가별 할인 Table'!$B$8+'CJ-EMS 국가별 할인 Table'!$M$8)+('CJ-EMS 국가별 할인 Table'!AW$9*'CJ-EMS 국가별 할인 Table'!$A54)</f>
        <v>421625</v>
      </c>
      <c r="AX54" s="2">
        <f>'EMS 기본 요율표'!AX49*(1-'CJ-EMS 국가별 할인 Table'!$B$8+'CJ-EMS 국가별 할인 Table'!$M$8)+('CJ-EMS 국가별 할인 Table'!AX$9*'CJ-EMS 국가별 할인 Table'!$A54)</f>
        <v>384575</v>
      </c>
    </row>
    <row r="55" spans="1:50" ht="18" thickBot="1" x14ac:dyDescent="0.45">
      <c r="A55" s="1">
        <v>20</v>
      </c>
      <c r="B55" s="9">
        <v>220942.23200000002</v>
      </c>
      <c r="C55" s="2">
        <f>'EMS 기본 요율표'!E50*(1-'CJ-EMS 국가별 할인 Table'!$B$8+'CJ-EMS 국가별 할인 Table'!$M$8)+('CJ-EMS 국가별 할인 Table'!C$9*'CJ-EMS 국가별 할인 Table'!$A55)</f>
        <v>99900</v>
      </c>
      <c r="D55" s="2">
        <f>'EMS 기본 요율표'!J50*(1-'CJ-EMS 국가별 할인 Table'!$B$8+'CJ-EMS 국가별 할인 Table'!$M$8)+('CJ-EMS 국가별 할인 Table'!D$9*'CJ-EMS 국가별 할인 Table'!$A55)</f>
        <v>97775</v>
      </c>
      <c r="E55" s="2">
        <f>'EMS 기본 요율표'!O50*(1-'CJ-EMS 국가별 할인 Table'!$B$8+'CJ-EMS 국가별 할인 Table'!$M$8)+('CJ-EMS 국가별 할인 Table'!E$9*'CJ-EMS 국가별 할인 Table'!$A55)</f>
        <v>133375</v>
      </c>
      <c r="F55" s="2">
        <f>'EMS 기본 요율표'!I50*(1-'CJ-EMS 국가별 할인 Table'!$B$8+'CJ-EMS 국가별 할인 Table'!$M$8)+('CJ-EMS 국가별 할인 Table'!F$9*'CJ-EMS 국가별 할인 Table'!$A55)</f>
        <v>136050</v>
      </c>
      <c r="G55" s="2">
        <f>'EMS 기본 요율표'!K50*(1-'CJ-EMS 국가별 할인 Table'!$B$8+'CJ-EMS 국가별 할인 Table'!$M$8)+('CJ-EMS 국가별 할인 Table'!G$9*'CJ-EMS 국가별 할인 Table'!$A55)</f>
        <v>135525</v>
      </c>
      <c r="H55" s="2">
        <f>'EMS 기본 요율표'!Q50*(1-'CJ-EMS 국가별 할인 Table'!$B$8+'CJ-EMS 국가별 할인 Table'!$M$8)+('CJ-EMS 국가별 할인 Table'!H$9*'CJ-EMS 국가별 할인 Table'!$A55)</f>
        <v>117950</v>
      </c>
      <c r="I55" s="2">
        <f>'EMS 기본 요율표'!R50*(1-'CJ-EMS 국가별 할인 Table'!$B$8+'CJ-EMS 국가별 할인 Table'!$M$8)+('CJ-EMS 국가별 할인 Table'!I$9*'CJ-EMS 국가별 할인 Table'!$A55)</f>
        <v>117675</v>
      </c>
      <c r="J55" s="2">
        <f>'EMS 기본 요율표'!T50*(1-'CJ-EMS 국가별 할인 Table'!$B$8+'CJ-EMS 국가별 할인 Table'!$M$8)+('CJ-EMS 국가별 할인 Table'!J$9*'CJ-EMS 국가별 할인 Table'!$A55)</f>
        <v>324200</v>
      </c>
      <c r="K55" s="2">
        <f>'EMS 기본 요율표'!N50*(1-'CJ-EMS 국가별 할인 Table'!$B$8+'CJ-EMS 국가별 할인 Table'!$M$8)+('CJ-EMS 국가별 할인 Table'!K$9*'CJ-EMS 국가별 할인 Table'!$A55)</f>
        <v>243775</v>
      </c>
      <c r="L55" s="2">
        <f>'EMS 기본 요율표'!C50*(1-'CJ-EMS 국가별 할인 Table'!$B$8+'CJ-EMS 국가별 할인 Table'!$M$8)+('CJ-EMS 국가별 할인 Table'!L$9*'CJ-EMS 국가별 할인 Table'!$A55)</f>
        <v>387225</v>
      </c>
      <c r="M55" s="2">
        <f>'EMS 기본 요율표'!D50*(1-'CJ-EMS 국가별 할인 Table'!$B$8+'CJ-EMS 국가별 할인 Table'!$M$8)+('CJ-EMS 국가별 할인 Table'!M$9*'CJ-EMS 국가별 할인 Table'!$A55)</f>
        <v>245500</v>
      </c>
      <c r="N55" s="2">
        <f>'EMS 기본 요율표'!F50*(1-'CJ-EMS 국가별 할인 Table'!$B$8+'CJ-EMS 국가별 할인 Table'!$M$8)+('CJ-EMS 국가별 할인 Table'!N$9*'CJ-EMS 국가별 할인 Table'!$A55)</f>
        <v>214100</v>
      </c>
      <c r="O55" s="2">
        <f>'EMS 기본 요율표'!G50*(1-'CJ-EMS 국가별 할인 Table'!$B$8+'CJ-EMS 국가별 할인 Table'!$M$8)+('CJ-EMS 국가별 할인 Table'!O$9*'CJ-EMS 국가별 할인 Table'!$A55)</f>
        <v>231500</v>
      </c>
      <c r="P55" s="2">
        <f>'EMS 기본 요율표'!H50*(1-'CJ-EMS 국가별 할인 Table'!$B$8+'CJ-EMS 국가별 할인 Table'!$M$8)+('CJ-EMS 국가별 할인 Table'!P$9*'CJ-EMS 국가별 할인 Table'!$A55)</f>
        <v>99475</v>
      </c>
      <c r="Q55" s="9">
        <v>220942.23200000002</v>
      </c>
      <c r="R55" s="2">
        <f>'EMS 기본 요율표'!M50*(1-'CJ-EMS 국가별 할인 Table'!$B$8+'CJ-EMS 국가별 할인 Table'!$M$8)+('CJ-EMS 국가별 할인 Table'!R$9*'CJ-EMS 국가별 할인 Table'!$A55)</f>
        <v>116450</v>
      </c>
      <c r="S55" s="2">
        <f>'EMS 기본 요율표'!P50*(1-'CJ-EMS 국가별 할인 Table'!$B$8+'CJ-EMS 국가별 할인 Table'!$M$8)+('CJ-EMS 국가별 할인 Table'!S$9*'CJ-EMS 국가별 할인 Table'!$A55)</f>
        <v>247575</v>
      </c>
      <c r="T55" s="2">
        <f>'EMS 기본 요율표'!S50*(1-'CJ-EMS 국가별 할인 Table'!$B$8+'CJ-EMS 국가별 할인 Table'!$M$8)+('CJ-EMS 국가별 할인 Table'!T$9*'CJ-EMS 국가별 할인 Table'!$A55)</f>
        <v>245075</v>
      </c>
      <c r="U55" s="2">
        <f>'EMS 기본 요율표'!U50*(1-'CJ-EMS 국가별 할인 Table'!$B$8+'CJ-EMS 국가별 할인 Table'!$M$8)+('CJ-EMS 국가별 할인 Table'!U$9*'CJ-EMS 국가별 할인 Table'!$A55)</f>
        <v>97950</v>
      </c>
      <c r="V55" s="2">
        <f>'EMS 기본 요율표'!V50*(1-'CJ-EMS 국가별 할인 Table'!$B$8+'CJ-EMS 국가별 할인 Table'!$M$8)+('CJ-EMS 국가별 할인 Table'!V$9*'CJ-EMS 국가별 할인 Table'!$A55)</f>
        <v>160525</v>
      </c>
      <c r="W55" s="2">
        <f>'EMS 기본 요율표'!W50*(1-'CJ-EMS 국가별 할인 Table'!$B$8+'CJ-EMS 국가별 할인 Table'!$M$8)+('CJ-EMS 국가별 할인 Table'!W$9*'CJ-EMS 국가별 할인 Table'!$A55)</f>
        <v>110525</v>
      </c>
      <c r="X55" s="2">
        <f>'EMS 기본 요율표'!X50*(1-'CJ-EMS 국가별 할인 Table'!$B$8+'CJ-EMS 국가별 할인 Table'!$M$8)+('CJ-EMS 국가별 할인 Table'!X$9*'CJ-EMS 국가별 할인 Table'!$A55)</f>
        <v>170025</v>
      </c>
      <c r="Y55" s="2">
        <f>'EMS 기본 요율표'!Y50*(1-'CJ-EMS 국가별 할인 Table'!$B$8+'CJ-EMS 국가별 할인 Table'!$M$8)+('CJ-EMS 국가별 할인 Table'!Y$9*'CJ-EMS 국가별 할인 Table'!$A55)</f>
        <v>238025</v>
      </c>
      <c r="Z55" s="2">
        <f>'EMS 기본 요율표'!Z50*(1-'CJ-EMS 국가별 할인 Table'!$B$8+'CJ-EMS 국가별 할인 Table'!$M$8)+('CJ-EMS 국가별 할인 Table'!Z$9*'CJ-EMS 국가별 할인 Table'!$A55)</f>
        <v>246025</v>
      </c>
      <c r="AA55" s="2">
        <f>'EMS 기본 요율표'!AA50*(1-'CJ-EMS 국가별 할인 Table'!$B$8+'CJ-EMS 국가별 할인 Table'!$M$8)+('CJ-EMS 국가별 할인 Table'!AA$9*'CJ-EMS 국가별 할인 Table'!$A55)</f>
        <v>284200</v>
      </c>
      <c r="AB55" s="2">
        <f>'EMS 기본 요율표'!AB50*(1-'CJ-EMS 국가별 할인 Table'!$B$8+'CJ-EMS 국가별 할인 Table'!$M$8)+('CJ-EMS 국가별 할인 Table'!AB$9*'CJ-EMS 국가별 할인 Table'!$A55)</f>
        <v>278200</v>
      </c>
      <c r="AC55" s="2">
        <f>'EMS 기본 요율표'!AC50*(1-'CJ-EMS 국가별 할인 Table'!$B$8+'CJ-EMS 국가별 할인 Table'!$M$8)+('CJ-EMS 국가별 할인 Table'!AC$9*'CJ-EMS 국가별 할인 Table'!$A55)</f>
        <v>268200</v>
      </c>
      <c r="AD55" s="2">
        <f>'EMS 기본 요율표'!AD50*(1-'CJ-EMS 국가별 할인 Table'!$B$8+'CJ-EMS 국가별 할인 Table'!$M$8)+('CJ-EMS 국가별 할인 Table'!AD$9*'CJ-EMS 국가별 할인 Table'!$A55)</f>
        <v>292200</v>
      </c>
      <c r="AE55" s="2">
        <f>'EMS 기본 요율표'!AE50*(1-'CJ-EMS 국가별 할인 Table'!$B$8+'CJ-EMS 국가별 할인 Table'!$M$8)+('CJ-EMS 국가별 할인 Table'!AE$9*'CJ-EMS 국가별 할인 Table'!$A55)</f>
        <v>270200</v>
      </c>
      <c r="AF55" s="2">
        <f>'EMS 기본 요율표'!AF50*(1-'CJ-EMS 국가별 할인 Table'!$B$8+'CJ-EMS 국가별 할인 Table'!$M$8)+('CJ-EMS 국가별 할인 Table'!AF$9*'CJ-EMS 국가별 할인 Table'!$A55)</f>
        <v>324200</v>
      </c>
      <c r="AG55" s="2">
        <f>'EMS 기본 요율표'!AG50*(1-'CJ-EMS 국가별 할인 Table'!$B$8+'CJ-EMS 국가별 할인 Table'!$M$8)+('CJ-EMS 국가별 할인 Table'!AG$9*'CJ-EMS 국가별 할인 Table'!$A55)</f>
        <v>304200</v>
      </c>
      <c r="AH55" s="2">
        <f>'EMS 기본 요율표'!AH50*(1-'CJ-EMS 국가별 할인 Table'!$B$8+'CJ-EMS 국가별 할인 Table'!$M$8)+('CJ-EMS 국가별 할인 Table'!AH$9*'CJ-EMS 국가별 할인 Table'!$A55)</f>
        <v>280200</v>
      </c>
      <c r="AI55" s="2">
        <f>'EMS 기본 요율표'!AI50*(1-'CJ-EMS 국가별 할인 Table'!$B$8+'CJ-EMS 국가별 할인 Table'!$M$8)+('CJ-EMS 국가별 할인 Table'!AI$9*'CJ-EMS 국가별 할인 Table'!$A55)</f>
        <v>264200</v>
      </c>
      <c r="AJ55" s="2">
        <f>'EMS 기본 요율표'!AJ50*(1-'CJ-EMS 국가별 할인 Table'!$B$8+'CJ-EMS 국가별 할인 Table'!$M$8)+('CJ-EMS 국가별 할인 Table'!AJ$9*'CJ-EMS 국가별 할인 Table'!$A55)</f>
        <v>290200</v>
      </c>
      <c r="AK55" s="2">
        <f>'EMS 기본 요율표'!AK50*(1-'CJ-EMS 국가별 할인 Table'!$B$8+'CJ-EMS 국가별 할인 Table'!$M$8)+('CJ-EMS 국가별 할인 Table'!AK$9*'CJ-EMS 국가별 할인 Table'!$A55)</f>
        <v>290200</v>
      </c>
      <c r="AL55" s="2">
        <f>'EMS 기본 요율표'!AL50*(1-'CJ-EMS 국가별 할인 Table'!$B$8+'CJ-EMS 국가별 할인 Table'!$M$8)+('CJ-EMS 국가별 할인 Table'!AL$9*'CJ-EMS 국가별 할인 Table'!$A55)</f>
        <v>312200</v>
      </c>
      <c r="AM55" s="2">
        <f>'EMS 기본 요율표'!AM50*(1-'CJ-EMS 국가별 할인 Table'!$B$8+'CJ-EMS 국가별 할인 Table'!$M$8)+('CJ-EMS 국가별 할인 Table'!AM$9*'CJ-EMS 국가별 할인 Table'!$A55)</f>
        <v>256200</v>
      </c>
      <c r="AN55" s="2">
        <f>'EMS 기본 요율표'!AN50*(1-'CJ-EMS 국가별 할인 Table'!$B$8+'CJ-EMS 국가별 할인 Table'!$M$8)+('CJ-EMS 국가별 할인 Table'!AN$9*'CJ-EMS 국가별 할인 Table'!$A55)</f>
        <v>288200</v>
      </c>
      <c r="AO55" s="2">
        <f>'EMS 기본 요율표'!AO50*(1-'CJ-EMS 국가별 할인 Table'!$B$8+'CJ-EMS 국가별 할인 Table'!$M$8)+('CJ-EMS 국가별 할인 Table'!AO$9*'CJ-EMS 국가별 할인 Table'!$A55)</f>
        <v>296200</v>
      </c>
      <c r="AP55" s="2">
        <f>'EMS 기본 요율표'!AP50*(1-'CJ-EMS 국가별 할인 Table'!$B$8+'CJ-EMS 국가별 할인 Table'!$M$8)+('CJ-EMS 국가별 할인 Table'!AP$9*'CJ-EMS 국가별 할인 Table'!$A55)</f>
        <v>290200</v>
      </c>
      <c r="AQ55" s="2">
        <f>'EMS 기본 요율표'!AQ50*(1-'CJ-EMS 국가별 할인 Table'!$B$8+'CJ-EMS 국가별 할인 Table'!$M$8)+('CJ-EMS 국가별 할인 Table'!AQ$9*'CJ-EMS 국가별 할인 Table'!$A55)</f>
        <v>294200</v>
      </c>
      <c r="AR55" s="2">
        <f>'EMS 기본 요율표'!AR50*(1-'CJ-EMS 국가별 할인 Table'!$B$8+'CJ-EMS 국가별 할인 Table'!$M$8)+('CJ-EMS 국가별 할인 Table'!AR$9*'CJ-EMS 국가별 할인 Table'!$A55)</f>
        <v>292200</v>
      </c>
      <c r="AS55" s="2">
        <f>'EMS 기본 요율표'!AS50*(1-'CJ-EMS 국가별 할인 Table'!$B$8+'CJ-EMS 국가별 할인 Table'!$M$8)+('CJ-EMS 국가별 할인 Table'!AS$9*'CJ-EMS 국가별 할인 Table'!$A55)</f>
        <v>230200</v>
      </c>
      <c r="AT55" s="2">
        <f>'EMS 기본 요율표'!AT50*(1-'CJ-EMS 국가별 할인 Table'!$B$8+'CJ-EMS 국가별 할인 Table'!$M$8)+('CJ-EMS 국가별 할인 Table'!AT$9*'CJ-EMS 국가별 할인 Table'!$A55)</f>
        <v>318200</v>
      </c>
      <c r="AU55" s="2">
        <f>'EMS 기본 요율표'!AU50*(1-'CJ-EMS 국가별 할인 Table'!$B$8+'CJ-EMS 국가별 할인 Table'!$M$8)+('CJ-EMS 국가별 할인 Table'!AU$9*'CJ-EMS 국가별 할인 Table'!$A55)</f>
        <v>270200</v>
      </c>
      <c r="AV55" s="2">
        <f>'EMS 기본 요율표'!AV50*(1-'CJ-EMS 국가별 할인 Table'!$B$8+'CJ-EMS 국가별 할인 Table'!$M$8)+('CJ-EMS 국가별 할인 Table'!AV$9*'CJ-EMS 국가별 할인 Table'!$A55)</f>
        <v>408000</v>
      </c>
      <c r="AW55" s="2">
        <f>'EMS 기본 요율표'!AW50*(1-'CJ-EMS 국가별 할인 Table'!$B$8+'CJ-EMS 국가별 할인 Table'!$M$8)+('CJ-EMS 국가별 할인 Table'!AW$9*'CJ-EMS 국가별 할인 Table'!$A55)</f>
        <v>432000</v>
      </c>
      <c r="AX55" s="2">
        <f>'EMS 기본 요율표'!AX50*(1-'CJ-EMS 국가별 할인 Table'!$B$8+'CJ-EMS 국가별 할인 Table'!$M$8)+('CJ-EMS 국가별 할인 Table'!AX$9*'CJ-EMS 국가별 할인 Table'!$A55)</f>
        <v>394000</v>
      </c>
    </row>
    <row r="56" spans="1:50" ht="18" thickBot="1" x14ac:dyDescent="0.45">
      <c r="A56" s="1">
        <v>20.5</v>
      </c>
      <c r="B56" s="9">
        <v>226453.58399999997</v>
      </c>
      <c r="C56" s="2">
        <f>'EMS 기본 요율표'!E51*(1-'CJ-EMS 국가별 할인 Table'!$B$8+'CJ-EMS 국가별 할인 Table'!$M$8)+('CJ-EMS 국가별 할인 Table'!C$9*'CJ-EMS 국가별 할인 Table'!$A56)</f>
        <v>102100</v>
      </c>
      <c r="D56" s="2">
        <f>'EMS 기본 요율표'!J51*(1-'CJ-EMS 국가별 할인 Table'!$B$8+'CJ-EMS 국가별 할인 Table'!$M$8)+('CJ-EMS 국가별 할인 Table'!D$9*'CJ-EMS 국가별 할인 Table'!$A56)</f>
        <v>99550</v>
      </c>
      <c r="E56" s="2">
        <f>'EMS 기본 요율표'!O51*(1-'CJ-EMS 국가별 할인 Table'!$B$8+'CJ-EMS 국가별 할인 Table'!$M$8)+('CJ-EMS 국가별 할인 Table'!E$9*'CJ-EMS 국가별 할인 Table'!$A56)</f>
        <v>136550</v>
      </c>
      <c r="F56" s="2">
        <f>'EMS 기본 요율표'!I51*(1-'CJ-EMS 국가별 할인 Table'!$B$8+'CJ-EMS 국가별 할인 Table'!$M$8)+('CJ-EMS 국가별 할인 Table'!F$9*'CJ-EMS 국가별 할인 Table'!$A56)</f>
        <v>139600</v>
      </c>
      <c r="G56" s="2">
        <f>'EMS 기본 요율표'!K51*(1-'CJ-EMS 국가별 할인 Table'!$B$8+'CJ-EMS 국가별 할인 Table'!$M$8)+('CJ-EMS 국가별 할인 Table'!G$9*'CJ-EMS 국가별 할인 Table'!$A56)</f>
        <v>138775</v>
      </c>
      <c r="H56" s="2">
        <f>'EMS 기본 요율표'!Q51*(1-'CJ-EMS 국가별 할인 Table'!$B$8+'CJ-EMS 국가별 할인 Table'!$M$8)+('CJ-EMS 국가별 할인 Table'!H$9*'CJ-EMS 국가별 할인 Table'!$A56)</f>
        <v>120750</v>
      </c>
      <c r="I56" s="2">
        <f>'EMS 기본 요율표'!R51*(1-'CJ-EMS 국가별 할인 Table'!$B$8+'CJ-EMS 국가별 할인 Table'!$M$8)+('CJ-EMS 국가별 할인 Table'!I$9*'CJ-EMS 국가별 할인 Table'!$A56)</f>
        <v>120500</v>
      </c>
      <c r="J56" s="2">
        <f>'EMS 기본 요율표'!T51*(1-'CJ-EMS 국가별 할인 Table'!$B$8+'CJ-EMS 국가별 할인 Table'!$M$8)+('CJ-EMS 국가별 할인 Table'!J$9*'CJ-EMS 국가별 할인 Table'!$A56)</f>
        <v>331625</v>
      </c>
      <c r="K56" s="2">
        <f>'EMS 기본 요율표'!N51*(1-'CJ-EMS 국가별 할인 Table'!$B$8+'CJ-EMS 국가별 할인 Table'!$M$8)+('CJ-EMS 국가별 할인 Table'!K$9*'CJ-EMS 국가별 할인 Table'!$A56)</f>
        <v>248775</v>
      </c>
      <c r="L56" s="2">
        <f>'EMS 기본 요율표'!C51*(1-'CJ-EMS 국가별 할인 Table'!$B$8+'CJ-EMS 국가별 할인 Table'!$M$8)+('CJ-EMS 국가별 할인 Table'!L$9*'CJ-EMS 국가별 할인 Table'!$A56)</f>
        <v>396725</v>
      </c>
      <c r="M56" s="2">
        <f>'EMS 기본 요율표'!D51*(1-'CJ-EMS 국가별 할인 Table'!$B$8+'CJ-EMS 국가별 할인 Table'!$M$8)+('CJ-EMS 국가별 할인 Table'!M$9*'CJ-EMS 국가별 할인 Table'!$A56)</f>
        <v>251000</v>
      </c>
      <c r="N56" s="2">
        <f>'EMS 기본 요율표'!F51*(1-'CJ-EMS 국가별 할인 Table'!$B$8+'CJ-EMS 국가별 할인 Table'!$M$8)+('CJ-EMS 국가별 할인 Table'!N$9*'CJ-EMS 국가별 할인 Table'!$A56)</f>
        <v>219325</v>
      </c>
      <c r="O56" s="2">
        <f>'EMS 기본 요율표'!G51*(1-'CJ-EMS 국가별 할인 Table'!$B$8+'CJ-EMS 국가별 할인 Table'!$M$8)+('CJ-EMS 국가별 할인 Table'!O$9*'CJ-EMS 국가별 할인 Table'!$A56)</f>
        <v>236650</v>
      </c>
      <c r="P56" s="2">
        <f>'EMS 기본 요율표'!H51*(1-'CJ-EMS 국가별 할인 Table'!$B$8+'CJ-EMS 국가별 할인 Table'!$M$8)+('CJ-EMS 국가별 할인 Table'!P$9*'CJ-EMS 국가별 할인 Table'!$A56)</f>
        <v>101675</v>
      </c>
      <c r="Q56" s="9">
        <v>226453.58399999997</v>
      </c>
      <c r="R56" s="2">
        <f>'EMS 기본 요율표'!M51*(1-'CJ-EMS 국가별 할인 Table'!$B$8+'CJ-EMS 국가별 할인 Table'!$M$8)+('CJ-EMS 국가별 할인 Table'!R$9*'CJ-EMS 국가별 할인 Table'!$A56)</f>
        <v>119000</v>
      </c>
      <c r="S56" s="2">
        <f>'EMS 기본 요율표'!P51*(1-'CJ-EMS 국가별 할인 Table'!$B$8+'CJ-EMS 국가별 할인 Table'!$M$8)+('CJ-EMS 국가별 할인 Table'!S$9*'CJ-EMS 국가별 할인 Table'!$A56)</f>
        <v>252925</v>
      </c>
      <c r="T56" s="2">
        <f>'EMS 기본 요율표'!S51*(1-'CJ-EMS 국가별 할인 Table'!$B$8+'CJ-EMS 국가별 할인 Table'!$M$8)+('CJ-EMS 국가별 할인 Table'!T$9*'CJ-EMS 국가별 할인 Table'!$A56)</f>
        <v>250575</v>
      </c>
      <c r="U56" s="2">
        <f>'EMS 기본 요율표'!U51*(1-'CJ-EMS 국가별 할인 Table'!$B$8+'CJ-EMS 국가별 할인 Table'!$M$8)+('CJ-EMS 국가별 할인 Table'!U$9*'CJ-EMS 국가별 할인 Table'!$A56)</f>
        <v>100250</v>
      </c>
      <c r="V56" s="2">
        <f>'EMS 기본 요율표'!V51*(1-'CJ-EMS 국가별 할인 Table'!$B$8+'CJ-EMS 국가별 할인 Table'!$M$8)+('CJ-EMS 국가별 할인 Table'!V$9*'CJ-EMS 국가별 할인 Table'!$A56)</f>
        <v>164400</v>
      </c>
      <c r="W56" s="2">
        <f>'EMS 기본 요율표'!W51*(1-'CJ-EMS 국가별 할인 Table'!$B$8+'CJ-EMS 국가별 할인 Table'!$M$8)+('CJ-EMS 국가별 할인 Table'!W$9*'CJ-EMS 국가별 할인 Table'!$A56)</f>
        <v>113150</v>
      </c>
      <c r="X56" s="2">
        <f>'EMS 기본 요율표'!X51*(1-'CJ-EMS 국가별 할인 Table'!$B$8+'CJ-EMS 국가별 할인 Table'!$M$8)+('CJ-EMS 국가별 할인 Table'!X$9*'CJ-EMS 국가별 할인 Table'!$A56)</f>
        <v>174775</v>
      </c>
      <c r="Y56" s="2">
        <f>'EMS 기본 요율표'!Y51*(1-'CJ-EMS 국가별 할인 Table'!$B$8+'CJ-EMS 국가별 할인 Table'!$M$8)+('CJ-EMS 국가별 할인 Table'!Y$9*'CJ-EMS 국가별 할인 Table'!$A56)</f>
        <v>244475</v>
      </c>
      <c r="Z56" s="2">
        <f>'EMS 기본 요율표'!Z51*(1-'CJ-EMS 국가별 할인 Table'!$B$8+'CJ-EMS 국가별 할인 Table'!$M$8)+('CJ-EMS 국가별 할인 Table'!Z$9*'CJ-EMS 국가별 할인 Table'!$A56)</f>
        <v>252675</v>
      </c>
      <c r="AA56" s="2">
        <f>'EMS 기본 요율표'!AA51*(1-'CJ-EMS 국가별 할인 Table'!$B$8+'CJ-EMS 국가별 할인 Table'!$M$8)+('CJ-EMS 국가별 할인 Table'!AA$9*'CJ-EMS 국가별 할인 Table'!$A56)</f>
        <v>291050</v>
      </c>
      <c r="AB56" s="2">
        <f>'EMS 기본 요율표'!AB51*(1-'CJ-EMS 국가별 할인 Table'!$B$8+'CJ-EMS 국가별 할인 Table'!$M$8)+('CJ-EMS 국가별 할인 Table'!AB$9*'CJ-EMS 국가별 할인 Table'!$A56)</f>
        <v>284900</v>
      </c>
      <c r="AC56" s="2">
        <f>'EMS 기본 요율표'!AC51*(1-'CJ-EMS 국가별 할인 Table'!$B$8+'CJ-EMS 국가별 할인 Table'!$M$8)+('CJ-EMS 국가별 할인 Table'!AC$9*'CJ-EMS 국가별 할인 Table'!$A56)</f>
        <v>274650</v>
      </c>
      <c r="AD56" s="2">
        <f>'EMS 기본 요율표'!AD51*(1-'CJ-EMS 국가별 할인 Table'!$B$8+'CJ-EMS 국가별 할인 Table'!$M$8)+('CJ-EMS 국가별 할인 Table'!AD$9*'CJ-EMS 국가별 할인 Table'!$A56)</f>
        <v>299250</v>
      </c>
      <c r="AE56" s="2">
        <f>'EMS 기본 요율표'!AE51*(1-'CJ-EMS 국가별 할인 Table'!$B$8+'CJ-EMS 국가별 할인 Table'!$M$8)+('CJ-EMS 국가별 할인 Table'!AE$9*'CJ-EMS 국가별 할인 Table'!$A56)</f>
        <v>276700</v>
      </c>
      <c r="AF56" s="2">
        <f>'EMS 기본 요율표'!AF51*(1-'CJ-EMS 국가별 할인 Table'!$B$8+'CJ-EMS 국가별 할인 Table'!$M$8)+('CJ-EMS 국가별 할인 Table'!AF$9*'CJ-EMS 국가별 할인 Table'!$A56)</f>
        <v>332050</v>
      </c>
      <c r="AG56" s="2">
        <f>'EMS 기본 요율표'!AG51*(1-'CJ-EMS 국가별 할인 Table'!$B$8+'CJ-EMS 국가별 할인 Table'!$M$8)+('CJ-EMS 국가별 할인 Table'!AG$9*'CJ-EMS 국가별 할인 Table'!$A56)</f>
        <v>311550</v>
      </c>
      <c r="AH56" s="2">
        <f>'EMS 기본 요율표'!AH51*(1-'CJ-EMS 국가별 할인 Table'!$B$8+'CJ-EMS 국가별 할인 Table'!$M$8)+('CJ-EMS 국가별 할인 Table'!AH$9*'CJ-EMS 국가별 할인 Table'!$A56)</f>
        <v>286950</v>
      </c>
      <c r="AI56" s="2">
        <f>'EMS 기본 요율표'!AI51*(1-'CJ-EMS 국가별 할인 Table'!$B$8+'CJ-EMS 국가별 할인 Table'!$M$8)+('CJ-EMS 국가별 할인 Table'!AI$9*'CJ-EMS 국가별 할인 Table'!$A56)</f>
        <v>270550</v>
      </c>
      <c r="AJ56" s="2">
        <f>'EMS 기본 요율표'!AJ51*(1-'CJ-EMS 국가별 할인 Table'!$B$8+'CJ-EMS 국가별 할인 Table'!$M$8)+('CJ-EMS 국가별 할인 Table'!AJ$9*'CJ-EMS 국가별 할인 Table'!$A56)</f>
        <v>297200</v>
      </c>
      <c r="AK56" s="2">
        <f>'EMS 기본 요율표'!AK51*(1-'CJ-EMS 국가별 할인 Table'!$B$8+'CJ-EMS 국가별 할인 Table'!$M$8)+('CJ-EMS 국가별 할인 Table'!AK$9*'CJ-EMS 국가별 할인 Table'!$A56)</f>
        <v>297200</v>
      </c>
      <c r="AL56" s="2">
        <f>'EMS 기본 요율표'!AL51*(1-'CJ-EMS 국가별 할인 Table'!$B$8+'CJ-EMS 국가별 할인 Table'!$M$8)+('CJ-EMS 국가별 할인 Table'!AL$9*'CJ-EMS 국가별 할인 Table'!$A56)</f>
        <v>319750</v>
      </c>
      <c r="AM56" s="2">
        <f>'EMS 기본 요율표'!AM51*(1-'CJ-EMS 국가별 할인 Table'!$B$8+'CJ-EMS 국가별 할인 Table'!$M$8)+('CJ-EMS 국가별 할인 Table'!AM$9*'CJ-EMS 국가별 할인 Table'!$A56)</f>
        <v>262350</v>
      </c>
      <c r="AN56" s="2">
        <f>'EMS 기본 요율표'!AN51*(1-'CJ-EMS 국가별 할인 Table'!$B$8+'CJ-EMS 국가별 할인 Table'!$M$8)+('CJ-EMS 국가별 할인 Table'!AN$9*'CJ-EMS 국가별 할인 Table'!$A56)</f>
        <v>295150</v>
      </c>
      <c r="AO56" s="2">
        <f>'EMS 기본 요율표'!AO51*(1-'CJ-EMS 국가별 할인 Table'!$B$8+'CJ-EMS 국가별 할인 Table'!$M$8)+('CJ-EMS 국가별 할인 Table'!AO$9*'CJ-EMS 국가별 할인 Table'!$A56)</f>
        <v>303350</v>
      </c>
      <c r="AP56" s="2">
        <f>'EMS 기본 요율표'!AP51*(1-'CJ-EMS 국가별 할인 Table'!$B$8+'CJ-EMS 국가별 할인 Table'!$M$8)+('CJ-EMS 국가별 할인 Table'!AP$9*'CJ-EMS 국가별 할인 Table'!$A56)</f>
        <v>297200</v>
      </c>
      <c r="AQ56" s="2">
        <f>'EMS 기본 요율표'!AQ51*(1-'CJ-EMS 국가별 할인 Table'!$B$8+'CJ-EMS 국가별 할인 Table'!$M$8)+('CJ-EMS 국가별 할인 Table'!AQ$9*'CJ-EMS 국가별 할인 Table'!$A56)</f>
        <v>301300</v>
      </c>
      <c r="AR56" s="2">
        <f>'EMS 기본 요율표'!AR51*(1-'CJ-EMS 국가별 할인 Table'!$B$8+'CJ-EMS 국가별 할인 Table'!$M$8)+('CJ-EMS 국가별 할인 Table'!AR$9*'CJ-EMS 국가별 할인 Table'!$A56)</f>
        <v>299250</v>
      </c>
      <c r="AS56" s="2">
        <f>'EMS 기본 요율표'!AS51*(1-'CJ-EMS 국가별 할인 Table'!$B$8+'CJ-EMS 국가별 할인 Table'!$M$8)+('CJ-EMS 국가별 할인 Table'!AS$9*'CJ-EMS 국가별 할인 Table'!$A56)</f>
        <v>235700</v>
      </c>
      <c r="AT56" s="2">
        <f>'EMS 기본 요율표'!AT51*(1-'CJ-EMS 국가별 할인 Table'!$B$8+'CJ-EMS 국가별 할인 Table'!$M$8)+('CJ-EMS 국가별 할인 Table'!AT$9*'CJ-EMS 국가별 할인 Table'!$A56)</f>
        <v>325900</v>
      </c>
      <c r="AU56" s="2">
        <f>'EMS 기본 요율표'!AU51*(1-'CJ-EMS 국가별 할인 Table'!$B$8+'CJ-EMS 국가별 할인 Table'!$M$8)+('CJ-EMS 국가별 할인 Table'!AU$9*'CJ-EMS 국가별 할인 Table'!$A56)</f>
        <v>276700</v>
      </c>
      <c r="AV56" s="2">
        <f>'EMS 기본 요율표'!AV51*(1-'CJ-EMS 국가별 할인 Table'!$B$8+'CJ-EMS 국가별 할인 Table'!$M$8)+('CJ-EMS 국가별 할인 Table'!AV$9*'CJ-EMS 국가별 할인 Table'!$A56)</f>
        <v>417775</v>
      </c>
      <c r="AW56" s="2">
        <f>'EMS 기본 요율표'!AW51*(1-'CJ-EMS 국가별 할인 Table'!$B$8+'CJ-EMS 국가별 할인 Table'!$M$8)+('CJ-EMS 국가별 할인 Table'!AW$9*'CJ-EMS 국가별 할인 Table'!$A56)</f>
        <v>442375</v>
      </c>
      <c r="AX56" s="2">
        <f>'EMS 기본 요율표'!AX51*(1-'CJ-EMS 국가별 할인 Table'!$B$8+'CJ-EMS 국가별 할인 Table'!$M$8)+('CJ-EMS 국가별 할인 Table'!AX$9*'CJ-EMS 국가별 할인 Table'!$A56)</f>
        <v>403425</v>
      </c>
    </row>
    <row r="57" spans="1:50" ht="18" thickBot="1" x14ac:dyDescent="0.45">
      <c r="A57" s="1">
        <v>21</v>
      </c>
      <c r="B57" s="9">
        <v>231964.93599999999</v>
      </c>
      <c r="C57" s="2">
        <f>'EMS 기본 요율표'!E52*(1-'CJ-EMS 국가별 할인 Table'!$B$8+'CJ-EMS 국가별 할인 Table'!$M$8)+('CJ-EMS 국가별 할인 Table'!C$9*'CJ-EMS 국가별 할인 Table'!$A57)</f>
        <v>104300</v>
      </c>
      <c r="D57" s="2">
        <f>'EMS 기본 요율표'!J52*(1-'CJ-EMS 국가별 할인 Table'!$B$8+'CJ-EMS 국가별 할인 Table'!$M$8)+('CJ-EMS 국가별 할인 Table'!D$9*'CJ-EMS 국가별 할인 Table'!$A57)</f>
        <v>101325</v>
      </c>
      <c r="E57" s="2">
        <f>'EMS 기본 요율표'!O52*(1-'CJ-EMS 국가별 할인 Table'!$B$8+'CJ-EMS 국가별 할인 Table'!$M$8)+('CJ-EMS 국가별 할인 Table'!E$9*'CJ-EMS 국가별 할인 Table'!$A57)</f>
        <v>139300</v>
      </c>
      <c r="F57" s="2">
        <f>'EMS 기본 요율표'!I52*(1-'CJ-EMS 국가별 할인 Table'!$B$8+'CJ-EMS 국가별 할인 Table'!$M$8)+('CJ-EMS 국가별 할인 Table'!F$9*'CJ-EMS 국가별 할인 Table'!$A57)</f>
        <v>142725</v>
      </c>
      <c r="G57" s="2">
        <f>'EMS 기본 요율표'!K52*(1-'CJ-EMS 국가별 할인 Table'!$B$8+'CJ-EMS 국가별 할인 Table'!$M$8)+('CJ-EMS 국가별 할인 Table'!G$9*'CJ-EMS 국가별 할인 Table'!$A57)</f>
        <v>141600</v>
      </c>
      <c r="H57" s="2">
        <f>'EMS 기본 요율표'!Q52*(1-'CJ-EMS 국가별 할인 Table'!$B$8+'CJ-EMS 국가별 할인 Table'!$M$8)+('CJ-EMS 국가별 할인 Table'!H$9*'CJ-EMS 국가별 할인 Table'!$A57)</f>
        <v>123550</v>
      </c>
      <c r="I57" s="2">
        <f>'EMS 기본 요율표'!R52*(1-'CJ-EMS 국가별 할인 Table'!$B$8+'CJ-EMS 국가별 할인 Table'!$M$8)+('CJ-EMS 국가별 할인 Table'!I$9*'CJ-EMS 국가별 할인 Table'!$A57)</f>
        <v>123325</v>
      </c>
      <c r="J57" s="2">
        <f>'EMS 기본 요율표'!T52*(1-'CJ-EMS 국가별 할인 Table'!$B$8+'CJ-EMS 국가별 할인 Table'!$M$8)+('CJ-EMS 국가별 할인 Table'!J$9*'CJ-EMS 국가별 할인 Table'!$A57)</f>
        <v>339475</v>
      </c>
      <c r="K57" s="2">
        <f>'EMS 기본 요율표'!N52*(1-'CJ-EMS 국가별 할인 Table'!$B$8+'CJ-EMS 국가별 할인 Table'!$M$8)+('CJ-EMS 국가별 할인 Table'!K$9*'CJ-EMS 국가별 할인 Table'!$A57)</f>
        <v>254200</v>
      </c>
      <c r="L57" s="2">
        <f>'EMS 기본 요율표'!C52*(1-'CJ-EMS 국가별 할인 Table'!$B$8+'CJ-EMS 국가별 할인 Table'!$M$8)+('CJ-EMS 국가별 할인 Table'!L$9*'CJ-EMS 국가별 할인 Table'!$A57)</f>
        <v>406225</v>
      </c>
      <c r="M57" s="2">
        <f>'EMS 기본 요율표'!D52*(1-'CJ-EMS 국가별 할인 Table'!$B$8+'CJ-EMS 국가별 할인 Table'!$M$8)+('CJ-EMS 국가별 할인 Table'!M$9*'CJ-EMS 국가별 할인 Table'!$A57)</f>
        <v>256500</v>
      </c>
      <c r="N57" s="2">
        <f>'EMS 기본 요율표'!F52*(1-'CJ-EMS 국가별 할인 Table'!$B$8+'CJ-EMS 국가별 할인 Table'!$M$8)+('CJ-EMS 국가별 할인 Table'!N$9*'CJ-EMS 국가별 할인 Table'!$A57)</f>
        <v>224550</v>
      </c>
      <c r="O57" s="2">
        <f>'EMS 기본 요율표'!G52*(1-'CJ-EMS 국가별 할인 Table'!$B$8+'CJ-EMS 국가별 할인 Table'!$M$8)+('CJ-EMS 국가별 할인 Table'!O$9*'CJ-EMS 국가별 할인 Table'!$A57)</f>
        <v>241800</v>
      </c>
      <c r="P57" s="2">
        <f>'EMS 기본 요율표'!H52*(1-'CJ-EMS 국가별 할인 Table'!$B$8+'CJ-EMS 국가별 할인 Table'!$M$8)+('CJ-EMS 국가별 할인 Table'!P$9*'CJ-EMS 국가별 할인 Table'!$A57)</f>
        <v>103875</v>
      </c>
      <c r="Q57" s="9">
        <v>231964.93599999999</v>
      </c>
      <c r="R57" s="2">
        <f>'EMS 기본 요율표'!M52*(1-'CJ-EMS 국가별 할인 Table'!$B$8+'CJ-EMS 국가별 할인 Table'!$M$8)+('CJ-EMS 국가별 할인 Table'!R$9*'CJ-EMS 국가별 할인 Table'!$A57)</f>
        <v>121975</v>
      </c>
      <c r="S57" s="2">
        <f>'EMS 기본 요율표'!P52*(1-'CJ-EMS 국가별 할인 Table'!$B$8+'CJ-EMS 국가별 할인 Table'!$M$8)+('CJ-EMS 국가별 할인 Table'!S$9*'CJ-EMS 국가별 할인 Table'!$A57)</f>
        <v>258700</v>
      </c>
      <c r="T57" s="2">
        <f>'EMS 기본 요율표'!S52*(1-'CJ-EMS 국가별 할인 Table'!$B$8+'CJ-EMS 국가별 할인 Table'!$M$8)+('CJ-EMS 국가별 할인 Table'!T$9*'CJ-EMS 국가별 할인 Table'!$A57)</f>
        <v>256500</v>
      </c>
      <c r="U57" s="2">
        <f>'EMS 기본 요율표'!U52*(1-'CJ-EMS 국가별 할인 Table'!$B$8+'CJ-EMS 국가별 할인 Table'!$M$8)+('CJ-EMS 국가별 할인 Table'!U$9*'CJ-EMS 국가별 할인 Table'!$A57)</f>
        <v>102550</v>
      </c>
      <c r="V57" s="2">
        <f>'EMS 기본 요율표'!V52*(1-'CJ-EMS 국가별 할인 Table'!$B$8+'CJ-EMS 국가별 할인 Table'!$M$8)+('CJ-EMS 국가별 할인 Table'!V$9*'CJ-EMS 국가별 할인 Table'!$A57)</f>
        <v>168275</v>
      </c>
      <c r="W57" s="2">
        <f>'EMS 기본 요율표'!W52*(1-'CJ-EMS 국가별 할인 Table'!$B$8+'CJ-EMS 국가별 할인 Table'!$M$8)+('CJ-EMS 국가별 할인 Table'!W$9*'CJ-EMS 국가별 할인 Table'!$A57)</f>
        <v>115775</v>
      </c>
      <c r="X57" s="2">
        <f>'EMS 기본 요율표'!X52*(1-'CJ-EMS 국가별 할인 Table'!$B$8+'CJ-EMS 국가별 할인 Table'!$M$8)+('CJ-EMS 국가별 할인 Table'!X$9*'CJ-EMS 국가별 할인 Table'!$A57)</f>
        <v>179525</v>
      </c>
      <c r="Y57" s="2">
        <f>'EMS 기본 요율표'!Y52*(1-'CJ-EMS 국가별 할인 Table'!$B$8+'CJ-EMS 국가별 할인 Table'!$M$8)+('CJ-EMS 국가별 할인 Table'!Y$9*'CJ-EMS 국가별 할인 Table'!$A57)</f>
        <v>250925</v>
      </c>
      <c r="Z57" s="2">
        <f>'EMS 기본 요율표'!Z52*(1-'CJ-EMS 국가별 할인 Table'!$B$8+'CJ-EMS 국가별 할인 Table'!$M$8)+('CJ-EMS 국가별 할인 Table'!Z$9*'CJ-EMS 국가별 할인 Table'!$A57)</f>
        <v>259325</v>
      </c>
      <c r="AA57" s="2">
        <f>'EMS 기본 요율표'!AA52*(1-'CJ-EMS 국가별 할인 Table'!$B$8+'CJ-EMS 국가별 할인 Table'!$M$8)+('CJ-EMS 국가별 할인 Table'!AA$9*'CJ-EMS 국가별 할인 Table'!$A57)</f>
        <v>297475</v>
      </c>
      <c r="AB57" s="2">
        <f>'EMS 기본 요율표'!AB52*(1-'CJ-EMS 국가별 할인 Table'!$B$8+'CJ-EMS 국가별 할인 Table'!$M$8)+('CJ-EMS 국가별 할인 Table'!AB$9*'CJ-EMS 국가별 할인 Table'!$A57)</f>
        <v>291175</v>
      </c>
      <c r="AC57" s="2">
        <f>'EMS 기본 요율표'!AC52*(1-'CJ-EMS 국가별 할인 Table'!$B$8+'CJ-EMS 국가별 할인 Table'!$M$8)+('CJ-EMS 국가별 할인 Table'!AC$9*'CJ-EMS 국가별 할인 Table'!$A57)</f>
        <v>280675</v>
      </c>
      <c r="AD57" s="2">
        <f>'EMS 기본 요율표'!AD52*(1-'CJ-EMS 국가별 할인 Table'!$B$8+'CJ-EMS 국가별 할인 Table'!$M$8)+('CJ-EMS 국가별 할인 Table'!AD$9*'CJ-EMS 국가별 할인 Table'!$A57)</f>
        <v>305875</v>
      </c>
      <c r="AE57" s="2">
        <f>'EMS 기본 요율표'!AE52*(1-'CJ-EMS 국가별 할인 Table'!$B$8+'CJ-EMS 국가별 할인 Table'!$M$8)+('CJ-EMS 국가별 할인 Table'!AE$9*'CJ-EMS 국가별 할인 Table'!$A57)</f>
        <v>282775</v>
      </c>
      <c r="AF57" s="2">
        <f>'EMS 기본 요율표'!AF52*(1-'CJ-EMS 국가별 할인 Table'!$B$8+'CJ-EMS 국가별 할인 Table'!$M$8)+('CJ-EMS 국가별 할인 Table'!AF$9*'CJ-EMS 국가별 할인 Table'!$A57)</f>
        <v>339475</v>
      </c>
      <c r="AG57" s="2">
        <f>'EMS 기본 요율표'!AG52*(1-'CJ-EMS 국가별 할인 Table'!$B$8+'CJ-EMS 국가별 할인 Table'!$M$8)+('CJ-EMS 국가별 할인 Table'!AG$9*'CJ-EMS 국가별 할인 Table'!$A57)</f>
        <v>318475</v>
      </c>
      <c r="AH57" s="2">
        <f>'EMS 기본 요율표'!AH52*(1-'CJ-EMS 국가별 할인 Table'!$B$8+'CJ-EMS 국가별 할인 Table'!$M$8)+('CJ-EMS 국가별 할인 Table'!AH$9*'CJ-EMS 국가별 할인 Table'!$A57)</f>
        <v>293275</v>
      </c>
      <c r="AI57" s="2">
        <f>'EMS 기본 요율표'!AI52*(1-'CJ-EMS 국가별 할인 Table'!$B$8+'CJ-EMS 국가별 할인 Table'!$M$8)+('CJ-EMS 국가별 할인 Table'!AI$9*'CJ-EMS 국가별 할인 Table'!$A57)</f>
        <v>276475</v>
      </c>
      <c r="AJ57" s="2">
        <f>'EMS 기본 요율표'!AJ52*(1-'CJ-EMS 국가별 할인 Table'!$B$8+'CJ-EMS 국가별 할인 Table'!$M$8)+('CJ-EMS 국가별 할인 Table'!AJ$9*'CJ-EMS 국가별 할인 Table'!$A57)</f>
        <v>303775</v>
      </c>
      <c r="AK57" s="2">
        <f>'EMS 기본 요율표'!AK52*(1-'CJ-EMS 국가별 할인 Table'!$B$8+'CJ-EMS 국가별 할인 Table'!$M$8)+('CJ-EMS 국가별 할인 Table'!AK$9*'CJ-EMS 국가별 할인 Table'!$A57)</f>
        <v>303775</v>
      </c>
      <c r="AL57" s="2">
        <f>'EMS 기본 요율표'!AL52*(1-'CJ-EMS 국가별 할인 Table'!$B$8+'CJ-EMS 국가별 할인 Table'!$M$8)+('CJ-EMS 국가별 할인 Table'!AL$9*'CJ-EMS 국가별 할인 Table'!$A57)</f>
        <v>326875</v>
      </c>
      <c r="AM57" s="2">
        <f>'EMS 기본 요율표'!AM52*(1-'CJ-EMS 국가별 할인 Table'!$B$8+'CJ-EMS 국가별 할인 Table'!$M$8)+('CJ-EMS 국가별 할인 Table'!AM$9*'CJ-EMS 국가별 할인 Table'!$A57)</f>
        <v>268075</v>
      </c>
      <c r="AN57" s="2">
        <f>'EMS 기본 요율표'!AN52*(1-'CJ-EMS 국가별 할인 Table'!$B$8+'CJ-EMS 국가별 할인 Table'!$M$8)+('CJ-EMS 국가별 할인 Table'!AN$9*'CJ-EMS 국가별 할인 Table'!$A57)</f>
        <v>301675</v>
      </c>
      <c r="AO57" s="2">
        <f>'EMS 기본 요율표'!AO52*(1-'CJ-EMS 국가별 할인 Table'!$B$8+'CJ-EMS 국가별 할인 Table'!$M$8)+('CJ-EMS 국가별 할인 Table'!AO$9*'CJ-EMS 국가별 할인 Table'!$A57)</f>
        <v>310075</v>
      </c>
      <c r="AP57" s="2">
        <f>'EMS 기본 요율표'!AP52*(1-'CJ-EMS 국가별 할인 Table'!$B$8+'CJ-EMS 국가별 할인 Table'!$M$8)+('CJ-EMS 국가별 할인 Table'!AP$9*'CJ-EMS 국가별 할인 Table'!$A57)</f>
        <v>303775</v>
      </c>
      <c r="AQ57" s="2">
        <f>'EMS 기본 요율표'!AQ52*(1-'CJ-EMS 국가별 할인 Table'!$B$8+'CJ-EMS 국가별 할인 Table'!$M$8)+('CJ-EMS 국가별 할인 Table'!AQ$9*'CJ-EMS 국가별 할인 Table'!$A57)</f>
        <v>307975</v>
      </c>
      <c r="AR57" s="2">
        <f>'EMS 기본 요율표'!AR52*(1-'CJ-EMS 국가별 할인 Table'!$B$8+'CJ-EMS 국가별 할인 Table'!$M$8)+('CJ-EMS 국가별 할인 Table'!AR$9*'CJ-EMS 국가별 할인 Table'!$A57)</f>
        <v>305875</v>
      </c>
      <c r="AS57" s="2">
        <f>'EMS 기본 요율표'!AS52*(1-'CJ-EMS 국가별 할인 Table'!$B$8+'CJ-EMS 국가별 할인 Table'!$M$8)+('CJ-EMS 국가별 할인 Table'!AS$9*'CJ-EMS 국가별 할인 Table'!$A57)</f>
        <v>240775</v>
      </c>
      <c r="AT57" s="2">
        <f>'EMS 기본 요율표'!AT52*(1-'CJ-EMS 국가별 할인 Table'!$B$8+'CJ-EMS 국가별 할인 Table'!$M$8)+('CJ-EMS 국가별 할인 Table'!AT$9*'CJ-EMS 국가별 할인 Table'!$A57)</f>
        <v>333175</v>
      </c>
      <c r="AU57" s="2">
        <f>'EMS 기본 요율표'!AU52*(1-'CJ-EMS 국가별 할인 Table'!$B$8+'CJ-EMS 국가별 할인 Table'!$M$8)+('CJ-EMS 국가별 할인 Table'!AU$9*'CJ-EMS 국가별 할인 Table'!$A57)</f>
        <v>282775</v>
      </c>
      <c r="AV57" s="2">
        <f>'EMS 기본 요율표'!AV52*(1-'CJ-EMS 국가별 할인 Table'!$B$8+'CJ-EMS 국가별 할인 Table'!$M$8)+('CJ-EMS 국가별 할인 Table'!AV$9*'CJ-EMS 국가별 할인 Table'!$A57)</f>
        <v>427975</v>
      </c>
      <c r="AW57" s="2">
        <f>'EMS 기본 요율표'!AW52*(1-'CJ-EMS 국가별 할인 Table'!$B$8+'CJ-EMS 국가별 할인 Table'!$M$8)+('CJ-EMS 국가별 할인 Table'!AW$9*'CJ-EMS 국가별 할인 Table'!$A57)</f>
        <v>453175</v>
      </c>
      <c r="AX57" s="2">
        <f>'EMS 기본 요율표'!AX52*(1-'CJ-EMS 국가별 할인 Table'!$B$8+'CJ-EMS 국가별 할인 Table'!$M$8)+('CJ-EMS 국가별 할인 Table'!AX$9*'CJ-EMS 국가별 할인 Table'!$A57)</f>
        <v>413275</v>
      </c>
    </row>
    <row r="58" spans="1:50" ht="18" thickBot="1" x14ac:dyDescent="0.45">
      <c r="A58" s="1">
        <v>21.5</v>
      </c>
      <c r="B58" s="9">
        <v>237476.288</v>
      </c>
      <c r="C58" s="2">
        <f>'EMS 기본 요율표'!E53*(1-'CJ-EMS 국가별 할인 Table'!$B$8+'CJ-EMS 국가별 할인 Table'!$M$8)+('CJ-EMS 국가별 할인 Table'!C$9*'CJ-EMS 국가별 할인 Table'!$A58)</f>
        <v>106500</v>
      </c>
      <c r="D58" s="2">
        <f>'EMS 기본 요율표'!J53*(1-'CJ-EMS 국가별 할인 Table'!$B$8+'CJ-EMS 국가별 할인 Table'!$M$8)+('CJ-EMS 국가별 할인 Table'!D$9*'CJ-EMS 국가별 할인 Table'!$A58)</f>
        <v>103100</v>
      </c>
      <c r="E58" s="2">
        <f>'EMS 기본 요율표'!O53*(1-'CJ-EMS 국가별 할인 Table'!$B$8+'CJ-EMS 국가별 할인 Table'!$M$8)+('CJ-EMS 국가별 할인 Table'!E$9*'CJ-EMS 국가별 할인 Table'!$A58)</f>
        <v>142475</v>
      </c>
      <c r="F58" s="2">
        <f>'EMS 기본 요율표'!I53*(1-'CJ-EMS 국가별 할인 Table'!$B$8+'CJ-EMS 국가별 할인 Table'!$M$8)+('CJ-EMS 국가별 할인 Table'!F$9*'CJ-EMS 국가별 할인 Table'!$A58)</f>
        <v>146275</v>
      </c>
      <c r="G58" s="2">
        <f>'EMS 기본 요율표'!K53*(1-'CJ-EMS 국가별 할인 Table'!$B$8+'CJ-EMS 국가별 할인 Table'!$M$8)+('CJ-EMS 국가별 할인 Table'!G$9*'CJ-EMS 국가별 할인 Table'!$A58)</f>
        <v>144850</v>
      </c>
      <c r="H58" s="2">
        <f>'EMS 기본 요율표'!Q53*(1-'CJ-EMS 국가별 할인 Table'!$B$8+'CJ-EMS 국가별 할인 Table'!$M$8)+('CJ-EMS 국가별 할인 Table'!H$9*'CJ-EMS 국가별 할인 Table'!$A58)</f>
        <v>125925</v>
      </c>
      <c r="I58" s="2">
        <f>'EMS 기본 요율표'!R53*(1-'CJ-EMS 국가별 할인 Table'!$B$8+'CJ-EMS 국가별 할인 Table'!$M$8)+('CJ-EMS 국가별 할인 Table'!I$9*'CJ-EMS 국가별 할인 Table'!$A58)</f>
        <v>126150</v>
      </c>
      <c r="J58" s="2">
        <f>'EMS 기본 요율표'!T53*(1-'CJ-EMS 국가별 할인 Table'!$B$8+'CJ-EMS 국가별 할인 Table'!$M$8)+('CJ-EMS 국가별 할인 Table'!J$9*'CJ-EMS 국가별 할인 Table'!$A58)</f>
        <v>346900</v>
      </c>
      <c r="K58" s="2">
        <f>'EMS 기본 요율표'!N53*(1-'CJ-EMS 국가별 할인 Table'!$B$8+'CJ-EMS 국가별 할인 Table'!$M$8)+('CJ-EMS 국가별 할인 Table'!K$9*'CJ-EMS 국가별 할인 Table'!$A58)</f>
        <v>259200</v>
      </c>
      <c r="L58" s="2">
        <f>'EMS 기본 요율표'!C53*(1-'CJ-EMS 국가별 할인 Table'!$B$8+'CJ-EMS 국가별 할인 Table'!$M$8)+('CJ-EMS 국가별 할인 Table'!L$9*'CJ-EMS 국가별 할인 Table'!$A58)</f>
        <v>415725</v>
      </c>
      <c r="M58" s="2">
        <f>'EMS 기본 요율표'!D53*(1-'CJ-EMS 국가별 할인 Table'!$B$8+'CJ-EMS 국가별 할인 Table'!$M$8)+('CJ-EMS 국가별 할인 Table'!M$9*'CJ-EMS 국가별 할인 Table'!$A58)</f>
        <v>262425</v>
      </c>
      <c r="N58" s="2">
        <f>'EMS 기본 요율표'!F53*(1-'CJ-EMS 국가별 할인 Table'!$B$8+'CJ-EMS 국가별 할인 Table'!$M$8)+('CJ-EMS 국가별 할인 Table'!N$9*'CJ-EMS 국가별 할인 Table'!$A58)</f>
        <v>229775</v>
      </c>
      <c r="O58" s="2">
        <f>'EMS 기본 요율표'!G53*(1-'CJ-EMS 국가별 할인 Table'!$B$8+'CJ-EMS 국가별 할인 Table'!$M$8)+('CJ-EMS 국가별 할인 Table'!O$9*'CJ-EMS 국가별 할인 Table'!$A58)</f>
        <v>247375</v>
      </c>
      <c r="P58" s="2">
        <f>'EMS 기본 요율표'!H53*(1-'CJ-EMS 국가별 할인 Table'!$B$8+'CJ-EMS 국가별 할인 Table'!$M$8)+('CJ-EMS 국가별 할인 Table'!P$9*'CJ-EMS 국가별 할인 Table'!$A58)</f>
        <v>106075</v>
      </c>
      <c r="Q58" s="9">
        <v>237476.288</v>
      </c>
      <c r="R58" s="2">
        <f>'EMS 기본 요율표'!M53*(1-'CJ-EMS 국가별 할인 Table'!$B$8+'CJ-EMS 국가별 할인 Table'!$M$8)+('CJ-EMS 국가별 할인 Table'!R$9*'CJ-EMS 국가별 할인 Table'!$A58)</f>
        <v>124525</v>
      </c>
      <c r="S58" s="2">
        <f>'EMS 기본 요율표'!P53*(1-'CJ-EMS 국가별 할인 Table'!$B$8+'CJ-EMS 국가별 할인 Table'!$M$8)+('CJ-EMS 국가별 할인 Table'!S$9*'CJ-EMS 국가별 할인 Table'!$A58)</f>
        <v>264475</v>
      </c>
      <c r="T58" s="2">
        <f>'EMS 기본 요율표'!S53*(1-'CJ-EMS 국가별 할인 Table'!$B$8+'CJ-EMS 국가별 할인 Table'!$M$8)+('CJ-EMS 국가별 할인 Table'!T$9*'CJ-EMS 국가별 할인 Table'!$A58)</f>
        <v>262000</v>
      </c>
      <c r="U58" s="2">
        <f>'EMS 기본 요율표'!U53*(1-'CJ-EMS 국가별 할인 Table'!$B$8+'CJ-EMS 국가별 할인 Table'!$M$8)+('CJ-EMS 국가별 할인 Table'!U$9*'CJ-EMS 국가별 할인 Table'!$A58)</f>
        <v>104425</v>
      </c>
      <c r="V58" s="2">
        <f>'EMS 기본 요율표'!V53*(1-'CJ-EMS 국가별 할인 Table'!$B$8+'CJ-EMS 국가별 할인 Table'!$M$8)+('CJ-EMS 국가별 할인 Table'!V$9*'CJ-EMS 국가별 할인 Table'!$A58)</f>
        <v>171725</v>
      </c>
      <c r="W58" s="2">
        <f>'EMS 기본 요율표'!W53*(1-'CJ-EMS 국가별 할인 Table'!$B$8+'CJ-EMS 국가별 할인 Table'!$M$8)+('CJ-EMS 국가별 할인 Table'!W$9*'CJ-EMS 국가별 할인 Table'!$A58)</f>
        <v>117975</v>
      </c>
      <c r="X58" s="2">
        <f>'EMS 기본 요율표'!X53*(1-'CJ-EMS 국가별 할인 Table'!$B$8+'CJ-EMS 국가별 할인 Table'!$M$8)+('CJ-EMS 국가별 할인 Table'!X$9*'CJ-EMS 국가별 할인 Table'!$A58)</f>
        <v>183850</v>
      </c>
      <c r="Y58" s="2">
        <f>'EMS 기본 요율표'!Y53*(1-'CJ-EMS 국가별 할인 Table'!$B$8+'CJ-EMS 국가별 할인 Table'!$M$8)+('CJ-EMS 국가별 할인 Table'!Y$9*'CJ-EMS 국가별 할인 Table'!$A58)</f>
        <v>256950</v>
      </c>
      <c r="Z58" s="2">
        <f>'EMS 기본 요율표'!Z53*(1-'CJ-EMS 국가별 할인 Table'!$B$8+'CJ-EMS 국가별 할인 Table'!$M$8)+('CJ-EMS 국가별 할인 Table'!Z$9*'CJ-EMS 국가별 할인 Table'!$A58)</f>
        <v>265550</v>
      </c>
      <c r="AA58" s="2">
        <f>'EMS 기본 요율표'!AA53*(1-'CJ-EMS 국가별 할인 Table'!$B$8+'CJ-EMS 국가별 할인 Table'!$M$8)+('CJ-EMS 국가별 할인 Table'!AA$9*'CJ-EMS 국가별 할인 Table'!$A58)</f>
        <v>304325</v>
      </c>
      <c r="AB58" s="2">
        <f>'EMS 기본 요율표'!AB53*(1-'CJ-EMS 국가별 할인 Table'!$B$8+'CJ-EMS 국가별 할인 Table'!$M$8)+('CJ-EMS 국가별 할인 Table'!AB$9*'CJ-EMS 국가별 할인 Table'!$A58)</f>
        <v>297875</v>
      </c>
      <c r="AC58" s="2">
        <f>'EMS 기본 요율표'!AC53*(1-'CJ-EMS 국가별 할인 Table'!$B$8+'CJ-EMS 국가별 할인 Table'!$M$8)+('CJ-EMS 국가별 할인 Table'!AC$9*'CJ-EMS 국가별 할인 Table'!$A58)</f>
        <v>287125</v>
      </c>
      <c r="AD58" s="2">
        <f>'EMS 기본 요율표'!AD53*(1-'CJ-EMS 국가별 할인 Table'!$B$8+'CJ-EMS 국가별 할인 Table'!$M$8)+('CJ-EMS 국가별 할인 Table'!AD$9*'CJ-EMS 국가별 할인 Table'!$A58)</f>
        <v>312925</v>
      </c>
      <c r="AE58" s="2">
        <f>'EMS 기본 요율표'!AE53*(1-'CJ-EMS 국가별 할인 Table'!$B$8+'CJ-EMS 국가별 할인 Table'!$M$8)+('CJ-EMS 국가별 할인 Table'!AE$9*'CJ-EMS 국가별 할인 Table'!$A58)</f>
        <v>289275</v>
      </c>
      <c r="AF58" s="2">
        <f>'EMS 기본 요율표'!AF53*(1-'CJ-EMS 국가별 할인 Table'!$B$8+'CJ-EMS 국가별 할인 Table'!$M$8)+('CJ-EMS 국가별 할인 Table'!AF$9*'CJ-EMS 국가별 할인 Table'!$A58)</f>
        <v>347325</v>
      </c>
      <c r="AG58" s="2">
        <f>'EMS 기본 요율표'!AG53*(1-'CJ-EMS 국가별 할인 Table'!$B$8+'CJ-EMS 국가별 할인 Table'!$M$8)+('CJ-EMS 국가별 할인 Table'!AG$9*'CJ-EMS 국가별 할인 Table'!$A58)</f>
        <v>325825</v>
      </c>
      <c r="AH58" s="2">
        <f>'EMS 기본 요율표'!AH53*(1-'CJ-EMS 국가별 할인 Table'!$B$8+'CJ-EMS 국가별 할인 Table'!$M$8)+('CJ-EMS 국가별 할인 Table'!AH$9*'CJ-EMS 국가별 할인 Table'!$A58)</f>
        <v>300025</v>
      </c>
      <c r="AI58" s="2">
        <f>'EMS 기본 요율표'!AI53*(1-'CJ-EMS 국가별 할인 Table'!$B$8+'CJ-EMS 국가별 할인 Table'!$M$8)+('CJ-EMS 국가별 할인 Table'!AI$9*'CJ-EMS 국가별 할인 Table'!$A58)</f>
        <v>282825</v>
      </c>
      <c r="AJ58" s="2">
        <f>'EMS 기본 요율표'!AJ53*(1-'CJ-EMS 국가별 할인 Table'!$B$8+'CJ-EMS 국가별 할인 Table'!$M$8)+('CJ-EMS 국가별 할인 Table'!AJ$9*'CJ-EMS 국가별 할인 Table'!$A58)</f>
        <v>310775</v>
      </c>
      <c r="AK58" s="2">
        <f>'EMS 기본 요율표'!AK53*(1-'CJ-EMS 국가별 할인 Table'!$B$8+'CJ-EMS 국가별 할인 Table'!$M$8)+('CJ-EMS 국가별 할인 Table'!AK$9*'CJ-EMS 국가별 할인 Table'!$A58)</f>
        <v>310775</v>
      </c>
      <c r="AL58" s="2">
        <f>'EMS 기본 요율표'!AL53*(1-'CJ-EMS 국가별 할인 Table'!$B$8+'CJ-EMS 국가별 할인 Table'!$M$8)+('CJ-EMS 국가별 할인 Table'!AL$9*'CJ-EMS 국가별 할인 Table'!$A58)</f>
        <v>334425</v>
      </c>
      <c r="AM58" s="2">
        <f>'EMS 기본 요율표'!AM53*(1-'CJ-EMS 국가별 할인 Table'!$B$8+'CJ-EMS 국가별 할인 Table'!$M$8)+('CJ-EMS 국가별 할인 Table'!AM$9*'CJ-EMS 국가별 할인 Table'!$A58)</f>
        <v>274225</v>
      </c>
      <c r="AN58" s="2">
        <f>'EMS 기본 요율표'!AN53*(1-'CJ-EMS 국가별 할인 Table'!$B$8+'CJ-EMS 국가별 할인 Table'!$M$8)+('CJ-EMS 국가별 할인 Table'!AN$9*'CJ-EMS 국가별 할인 Table'!$A58)</f>
        <v>308625</v>
      </c>
      <c r="AO58" s="2">
        <f>'EMS 기본 요율표'!AO53*(1-'CJ-EMS 국가별 할인 Table'!$B$8+'CJ-EMS 국가별 할인 Table'!$M$8)+('CJ-EMS 국가별 할인 Table'!AO$9*'CJ-EMS 국가별 할인 Table'!$A58)</f>
        <v>317225</v>
      </c>
      <c r="AP58" s="2">
        <f>'EMS 기본 요율표'!AP53*(1-'CJ-EMS 국가별 할인 Table'!$B$8+'CJ-EMS 국가별 할인 Table'!$M$8)+('CJ-EMS 국가별 할인 Table'!AP$9*'CJ-EMS 국가별 할인 Table'!$A58)</f>
        <v>310775</v>
      </c>
      <c r="AQ58" s="2">
        <f>'EMS 기본 요율표'!AQ53*(1-'CJ-EMS 국가별 할인 Table'!$B$8+'CJ-EMS 국가별 할인 Table'!$M$8)+('CJ-EMS 국가별 할인 Table'!AQ$9*'CJ-EMS 국가별 할인 Table'!$A58)</f>
        <v>315075</v>
      </c>
      <c r="AR58" s="2">
        <f>'EMS 기본 요율표'!AR53*(1-'CJ-EMS 국가별 할인 Table'!$B$8+'CJ-EMS 국가별 할인 Table'!$M$8)+('CJ-EMS 국가별 할인 Table'!AR$9*'CJ-EMS 국가별 할인 Table'!$A58)</f>
        <v>312925</v>
      </c>
      <c r="AS58" s="2">
        <f>'EMS 기본 요율표'!AS53*(1-'CJ-EMS 국가별 할인 Table'!$B$8+'CJ-EMS 국가별 할인 Table'!$M$8)+('CJ-EMS 국가별 할인 Table'!AS$9*'CJ-EMS 국가별 할인 Table'!$A58)</f>
        <v>246275</v>
      </c>
      <c r="AT58" s="2">
        <f>'EMS 기본 요율표'!AT53*(1-'CJ-EMS 국가별 할인 Table'!$B$8+'CJ-EMS 국가별 할인 Table'!$M$8)+('CJ-EMS 국가별 할인 Table'!AT$9*'CJ-EMS 국가별 할인 Table'!$A58)</f>
        <v>340875</v>
      </c>
      <c r="AU58" s="2">
        <f>'EMS 기본 요율표'!AU53*(1-'CJ-EMS 국가별 할인 Table'!$B$8+'CJ-EMS 국가별 할인 Table'!$M$8)+('CJ-EMS 국가별 할인 Table'!AU$9*'CJ-EMS 국가별 할인 Table'!$A58)</f>
        <v>289275</v>
      </c>
      <c r="AV58" s="2">
        <f>'EMS 기본 요율표'!AV53*(1-'CJ-EMS 국가별 할인 Table'!$B$8+'CJ-EMS 국가별 할인 Table'!$M$8)+('CJ-EMS 국가별 할인 Table'!AV$9*'CJ-EMS 국가별 할인 Table'!$A58)</f>
        <v>437750</v>
      </c>
      <c r="AW58" s="2">
        <f>'EMS 기본 요율표'!AW53*(1-'CJ-EMS 국가별 할인 Table'!$B$8+'CJ-EMS 국가별 할인 Table'!$M$8)+('CJ-EMS 국가별 할인 Table'!AW$9*'CJ-EMS 국가별 할인 Table'!$A58)</f>
        <v>463550</v>
      </c>
      <c r="AX58" s="2">
        <f>'EMS 기본 요율표'!AX53*(1-'CJ-EMS 국가별 할인 Table'!$B$8+'CJ-EMS 국가별 할인 Table'!$M$8)+('CJ-EMS 국가별 할인 Table'!AX$9*'CJ-EMS 국가별 할인 Table'!$A58)</f>
        <v>422700</v>
      </c>
    </row>
    <row r="59" spans="1:50" ht="18" thickBot="1" x14ac:dyDescent="0.45">
      <c r="A59" s="1">
        <v>22</v>
      </c>
      <c r="B59" s="9">
        <v>242987.63999999998</v>
      </c>
      <c r="C59" s="2">
        <f>'EMS 기본 요율표'!E54*(1-'CJ-EMS 국가별 할인 Table'!$B$8+'CJ-EMS 국가별 할인 Table'!$M$8)+('CJ-EMS 국가별 할인 Table'!C$9*'CJ-EMS 국가별 할인 Table'!$A59)</f>
        <v>108700</v>
      </c>
      <c r="D59" s="2">
        <f>'EMS 기본 요율표'!J54*(1-'CJ-EMS 국가별 할인 Table'!$B$8+'CJ-EMS 국가별 할인 Table'!$M$8)+('CJ-EMS 국가별 할인 Table'!D$9*'CJ-EMS 국가별 할인 Table'!$A59)</f>
        <v>104875</v>
      </c>
      <c r="E59" s="2">
        <f>'EMS 기본 요율표'!O54*(1-'CJ-EMS 국가별 할인 Table'!$B$8+'CJ-EMS 국가별 할인 Table'!$M$8)+('CJ-EMS 국가별 할인 Table'!E$9*'CJ-EMS 국가별 할인 Table'!$A59)</f>
        <v>145650</v>
      </c>
      <c r="F59" s="2">
        <f>'EMS 기본 요율표'!I54*(1-'CJ-EMS 국가별 할인 Table'!$B$8+'CJ-EMS 국가별 할인 Table'!$M$8)+('CJ-EMS 국가별 할인 Table'!F$9*'CJ-EMS 국가별 할인 Table'!$A59)</f>
        <v>149400</v>
      </c>
      <c r="G59" s="2">
        <f>'EMS 기본 요율표'!K54*(1-'CJ-EMS 국가별 할인 Table'!$B$8+'CJ-EMS 국가별 할인 Table'!$M$8)+('CJ-EMS 국가별 할인 Table'!G$9*'CJ-EMS 국가별 할인 Table'!$A59)</f>
        <v>148100</v>
      </c>
      <c r="H59" s="2">
        <f>'EMS 기본 요율표'!Q54*(1-'CJ-EMS 국가별 할인 Table'!$B$8+'CJ-EMS 국가별 할인 Table'!$M$8)+('CJ-EMS 국가별 할인 Table'!H$9*'CJ-EMS 국가별 할인 Table'!$A59)</f>
        <v>128725</v>
      </c>
      <c r="I59" s="2">
        <f>'EMS 기본 요율표'!R54*(1-'CJ-EMS 국가별 할인 Table'!$B$8+'CJ-EMS 국가별 할인 Table'!$M$8)+('CJ-EMS 국가별 할인 Table'!I$9*'CJ-EMS 국가별 할인 Table'!$A59)</f>
        <v>128975</v>
      </c>
      <c r="J59" s="2">
        <f>'EMS 기본 요율표'!T54*(1-'CJ-EMS 국가별 할인 Table'!$B$8+'CJ-EMS 국가별 할인 Table'!$M$8)+('CJ-EMS 국가별 할인 Table'!J$9*'CJ-EMS 국가별 할인 Table'!$A59)</f>
        <v>354750</v>
      </c>
      <c r="K59" s="2">
        <f>'EMS 기본 요율표'!N54*(1-'CJ-EMS 국가별 할인 Table'!$B$8+'CJ-EMS 국가별 할인 Table'!$M$8)+('CJ-EMS 국가별 할인 Table'!K$9*'CJ-EMS 국가별 할인 Table'!$A59)</f>
        <v>264200</v>
      </c>
      <c r="L59" s="2">
        <f>'EMS 기본 요율표'!C54*(1-'CJ-EMS 국가별 할인 Table'!$B$8+'CJ-EMS 국가별 할인 Table'!$M$8)+('CJ-EMS 국가별 할인 Table'!L$9*'CJ-EMS 국가별 할인 Table'!$A59)</f>
        <v>425225</v>
      </c>
      <c r="M59" s="2">
        <f>'EMS 기본 요율표'!D54*(1-'CJ-EMS 국가별 할인 Table'!$B$8+'CJ-EMS 국가별 할인 Table'!$M$8)+('CJ-EMS 국가별 할인 Table'!M$9*'CJ-EMS 국가별 할인 Table'!$A59)</f>
        <v>267925</v>
      </c>
      <c r="N59" s="2">
        <f>'EMS 기본 요율표'!F54*(1-'CJ-EMS 국가별 할인 Table'!$B$8+'CJ-EMS 국가별 할인 Table'!$M$8)+('CJ-EMS 국가별 할인 Table'!N$9*'CJ-EMS 국가별 할인 Table'!$A59)</f>
        <v>235000</v>
      </c>
      <c r="O59" s="2">
        <f>'EMS 기본 요율표'!G54*(1-'CJ-EMS 국가별 할인 Table'!$B$8+'CJ-EMS 국가별 할인 Table'!$M$8)+('CJ-EMS 국가별 할인 Table'!O$9*'CJ-EMS 국가별 할인 Table'!$A59)</f>
        <v>252525</v>
      </c>
      <c r="P59" s="2">
        <f>'EMS 기본 요율표'!H54*(1-'CJ-EMS 국가별 할인 Table'!$B$8+'CJ-EMS 국가별 할인 Table'!$M$8)+('CJ-EMS 국가별 할인 Table'!P$9*'CJ-EMS 국가별 할인 Table'!$A59)</f>
        <v>108275</v>
      </c>
      <c r="Q59" s="9">
        <v>242987.63999999998</v>
      </c>
      <c r="R59" s="2">
        <f>'EMS 기본 요율표'!M54*(1-'CJ-EMS 국가별 할인 Table'!$B$8+'CJ-EMS 국가별 할인 Table'!$M$8)+('CJ-EMS 국가별 할인 Table'!R$9*'CJ-EMS 국가별 할인 Table'!$A59)</f>
        <v>127075</v>
      </c>
      <c r="S59" s="2">
        <f>'EMS 기본 요율표'!P54*(1-'CJ-EMS 국가별 할인 Table'!$B$8+'CJ-EMS 국가별 할인 Table'!$M$8)+('CJ-EMS 국가별 할인 Table'!S$9*'CJ-EMS 국가별 할인 Table'!$A59)</f>
        <v>270250</v>
      </c>
      <c r="T59" s="2">
        <f>'EMS 기본 요율표'!S54*(1-'CJ-EMS 국가별 할인 Table'!$B$8+'CJ-EMS 국가별 할인 Table'!$M$8)+('CJ-EMS 국가별 할인 Table'!T$9*'CJ-EMS 국가별 할인 Table'!$A59)</f>
        <v>267500</v>
      </c>
      <c r="U59" s="2">
        <f>'EMS 기본 요율표'!U54*(1-'CJ-EMS 국가별 할인 Table'!$B$8+'CJ-EMS 국가별 할인 Table'!$M$8)+('CJ-EMS 국가별 할인 Table'!U$9*'CJ-EMS 국가별 할인 Table'!$A59)</f>
        <v>106725</v>
      </c>
      <c r="V59" s="2">
        <f>'EMS 기본 요율표'!V54*(1-'CJ-EMS 국가별 할인 Table'!$B$8+'CJ-EMS 국가별 할인 Table'!$M$8)+('CJ-EMS 국가별 할인 Table'!V$9*'CJ-EMS 국가별 할인 Table'!$A59)</f>
        <v>175600</v>
      </c>
      <c r="W59" s="2">
        <f>'EMS 기본 요율표'!W54*(1-'CJ-EMS 국가별 할인 Table'!$B$8+'CJ-EMS 국가별 할인 Table'!$M$8)+('CJ-EMS 국가별 할인 Table'!W$9*'CJ-EMS 국가별 할인 Table'!$A59)</f>
        <v>120600</v>
      </c>
      <c r="X59" s="2">
        <f>'EMS 기본 요율표'!X54*(1-'CJ-EMS 국가별 할인 Table'!$B$8+'CJ-EMS 국가별 할인 Table'!$M$8)+('CJ-EMS 국가별 할인 Table'!X$9*'CJ-EMS 국가별 할인 Table'!$A59)</f>
        <v>188600</v>
      </c>
      <c r="Y59" s="2">
        <f>'EMS 기본 요율표'!Y54*(1-'CJ-EMS 국가별 할인 Table'!$B$8+'CJ-EMS 국가별 할인 Table'!$M$8)+('CJ-EMS 국가별 할인 Table'!Y$9*'CJ-EMS 국가별 할인 Table'!$A59)</f>
        <v>263400</v>
      </c>
      <c r="Z59" s="2">
        <f>'EMS 기본 요율표'!Z54*(1-'CJ-EMS 국가별 할인 Table'!$B$8+'CJ-EMS 국가별 할인 Table'!$M$8)+('CJ-EMS 국가별 할인 Table'!Z$9*'CJ-EMS 국가별 할인 Table'!$A59)</f>
        <v>272200</v>
      </c>
      <c r="AA59" s="2">
        <f>'EMS 기본 요율표'!AA54*(1-'CJ-EMS 국가별 할인 Table'!$B$8+'CJ-EMS 국가별 할인 Table'!$M$8)+('CJ-EMS 국가별 할인 Table'!AA$9*'CJ-EMS 국가별 할인 Table'!$A59)</f>
        <v>311175</v>
      </c>
      <c r="AB59" s="2">
        <f>'EMS 기본 요율표'!AB54*(1-'CJ-EMS 국가별 할인 Table'!$B$8+'CJ-EMS 국가별 할인 Table'!$M$8)+('CJ-EMS 국가별 할인 Table'!AB$9*'CJ-EMS 국가별 할인 Table'!$A59)</f>
        <v>304575</v>
      </c>
      <c r="AC59" s="2">
        <f>'EMS 기본 요율표'!AC54*(1-'CJ-EMS 국가별 할인 Table'!$B$8+'CJ-EMS 국가별 할인 Table'!$M$8)+('CJ-EMS 국가별 할인 Table'!AC$9*'CJ-EMS 국가별 할인 Table'!$A59)</f>
        <v>293575</v>
      </c>
      <c r="AD59" s="2">
        <f>'EMS 기본 요율표'!AD54*(1-'CJ-EMS 국가별 할인 Table'!$B$8+'CJ-EMS 국가별 할인 Table'!$M$8)+('CJ-EMS 국가별 할인 Table'!AD$9*'CJ-EMS 국가별 할인 Table'!$A59)</f>
        <v>319975</v>
      </c>
      <c r="AE59" s="2">
        <f>'EMS 기본 요율표'!AE54*(1-'CJ-EMS 국가별 할인 Table'!$B$8+'CJ-EMS 국가별 할인 Table'!$M$8)+('CJ-EMS 국가별 할인 Table'!AE$9*'CJ-EMS 국가별 할인 Table'!$A59)</f>
        <v>295775</v>
      </c>
      <c r="AF59" s="2">
        <f>'EMS 기본 요율표'!AF54*(1-'CJ-EMS 국가별 할인 Table'!$B$8+'CJ-EMS 국가별 할인 Table'!$M$8)+('CJ-EMS 국가별 할인 Table'!AF$9*'CJ-EMS 국가별 할인 Table'!$A59)</f>
        <v>355175</v>
      </c>
      <c r="AG59" s="2">
        <f>'EMS 기본 요율표'!AG54*(1-'CJ-EMS 국가별 할인 Table'!$B$8+'CJ-EMS 국가별 할인 Table'!$M$8)+('CJ-EMS 국가별 할인 Table'!AG$9*'CJ-EMS 국가별 할인 Table'!$A59)</f>
        <v>333175</v>
      </c>
      <c r="AH59" s="2">
        <f>'EMS 기본 요율표'!AH54*(1-'CJ-EMS 국가별 할인 Table'!$B$8+'CJ-EMS 국가별 할인 Table'!$M$8)+('CJ-EMS 국가별 할인 Table'!AH$9*'CJ-EMS 국가별 할인 Table'!$A59)</f>
        <v>306775</v>
      </c>
      <c r="AI59" s="2">
        <f>'EMS 기본 요율표'!AI54*(1-'CJ-EMS 국가별 할인 Table'!$B$8+'CJ-EMS 국가별 할인 Table'!$M$8)+('CJ-EMS 국가별 할인 Table'!AI$9*'CJ-EMS 국가별 할인 Table'!$A59)</f>
        <v>289175</v>
      </c>
      <c r="AJ59" s="2">
        <f>'EMS 기본 요율표'!AJ54*(1-'CJ-EMS 국가별 할인 Table'!$B$8+'CJ-EMS 국가별 할인 Table'!$M$8)+('CJ-EMS 국가별 할인 Table'!AJ$9*'CJ-EMS 국가별 할인 Table'!$A59)</f>
        <v>317775</v>
      </c>
      <c r="AK59" s="2">
        <f>'EMS 기본 요율표'!AK54*(1-'CJ-EMS 국가별 할인 Table'!$B$8+'CJ-EMS 국가별 할인 Table'!$M$8)+('CJ-EMS 국가별 할인 Table'!AK$9*'CJ-EMS 국가별 할인 Table'!$A59)</f>
        <v>317775</v>
      </c>
      <c r="AL59" s="2">
        <f>'EMS 기본 요율표'!AL54*(1-'CJ-EMS 국가별 할인 Table'!$B$8+'CJ-EMS 국가별 할인 Table'!$M$8)+('CJ-EMS 국가별 할인 Table'!AL$9*'CJ-EMS 국가별 할인 Table'!$A59)</f>
        <v>341975</v>
      </c>
      <c r="AM59" s="2">
        <f>'EMS 기본 요율표'!AM54*(1-'CJ-EMS 국가별 할인 Table'!$B$8+'CJ-EMS 국가별 할인 Table'!$M$8)+('CJ-EMS 국가별 할인 Table'!AM$9*'CJ-EMS 국가별 할인 Table'!$A59)</f>
        <v>280375</v>
      </c>
      <c r="AN59" s="2">
        <f>'EMS 기본 요율표'!AN54*(1-'CJ-EMS 국가별 할인 Table'!$B$8+'CJ-EMS 국가별 할인 Table'!$M$8)+('CJ-EMS 국가별 할인 Table'!AN$9*'CJ-EMS 국가별 할인 Table'!$A59)</f>
        <v>315575</v>
      </c>
      <c r="AO59" s="2">
        <f>'EMS 기본 요율표'!AO54*(1-'CJ-EMS 국가별 할인 Table'!$B$8+'CJ-EMS 국가별 할인 Table'!$M$8)+('CJ-EMS 국가별 할인 Table'!AO$9*'CJ-EMS 국가별 할인 Table'!$A59)</f>
        <v>324375</v>
      </c>
      <c r="AP59" s="2">
        <f>'EMS 기본 요율표'!AP54*(1-'CJ-EMS 국가별 할인 Table'!$B$8+'CJ-EMS 국가별 할인 Table'!$M$8)+('CJ-EMS 국가별 할인 Table'!AP$9*'CJ-EMS 국가별 할인 Table'!$A59)</f>
        <v>317775</v>
      </c>
      <c r="AQ59" s="2">
        <f>'EMS 기본 요율표'!AQ54*(1-'CJ-EMS 국가별 할인 Table'!$B$8+'CJ-EMS 국가별 할인 Table'!$M$8)+('CJ-EMS 국가별 할인 Table'!AQ$9*'CJ-EMS 국가별 할인 Table'!$A59)</f>
        <v>322175</v>
      </c>
      <c r="AR59" s="2">
        <f>'EMS 기본 요율표'!AR54*(1-'CJ-EMS 국가별 할인 Table'!$B$8+'CJ-EMS 국가별 할인 Table'!$M$8)+('CJ-EMS 국가별 할인 Table'!AR$9*'CJ-EMS 국가별 할인 Table'!$A59)</f>
        <v>319975</v>
      </c>
      <c r="AS59" s="2">
        <f>'EMS 기본 요율표'!AS54*(1-'CJ-EMS 국가별 할인 Table'!$B$8+'CJ-EMS 국가별 할인 Table'!$M$8)+('CJ-EMS 국가별 할인 Table'!AS$9*'CJ-EMS 국가별 할인 Table'!$A59)</f>
        <v>251775</v>
      </c>
      <c r="AT59" s="2">
        <f>'EMS 기본 요율표'!AT54*(1-'CJ-EMS 국가별 할인 Table'!$B$8+'CJ-EMS 국가별 할인 Table'!$M$8)+('CJ-EMS 국가별 할인 Table'!AT$9*'CJ-EMS 국가별 할인 Table'!$A59)</f>
        <v>348575</v>
      </c>
      <c r="AU59" s="2">
        <f>'EMS 기본 요율표'!AU54*(1-'CJ-EMS 국가별 할인 Table'!$B$8+'CJ-EMS 국가별 할인 Table'!$M$8)+('CJ-EMS 국가별 할인 Table'!AU$9*'CJ-EMS 국가별 할인 Table'!$A59)</f>
        <v>295775</v>
      </c>
      <c r="AV59" s="2">
        <f>'EMS 기본 요율표'!AV54*(1-'CJ-EMS 국가별 할인 Table'!$B$8+'CJ-EMS 국가별 할인 Table'!$M$8)+('CJ-EMS 국가별 할인 Table'!AV$9*'CJ-EMS 국가별 할인 Table'!$A59)</f>
        <v>447525</v>
      </c>
      <c r="AW59" s="2">
        <f>'EMS 기본 요율표'!AW54*(1-'CJ-EMS 국가별 할인 Table'!$B$8+'CJ-EMS 국가별 할인 Table'!$M$8)+('CJ-EMS 국가별 할인 Table'!AW$9*'CJ-EMS 국가별 할인 Table'!$A59)</f>
        <v>473925</v>
      </c>
      <c r="AX59" s="2">
        <f>'EMS 기본 요율표'!AX54*(1-'CJ-EMS 국가별 할인 Table'!$B$8+'CJ-EMS 국가별 할인 Table'!$M$8)+('CJ-EMS 국가별 할인 Table'!AX$9*'CJ-EMS 국가별 할인 Table'!$A59)</f>
        <v>432125</v>
      </c>
    </row>
    <row r="60" spans="1:50" ht="18" thickBot="1" x14ac:dyDescent="0.45">
      <c r="A60" s="1">
        <v>22.5</v>
      </c>
      <c r="B60" s="9">
        <v>248498.992</v>
      </c>
      <c r="C60" s="2">
        <f>'EMS 기본 요율표'!E55*(1-'CJ-EMS 국가별 할인 Table'!$B$8+'CJ-EMS 국가별 할인 Table'!$M$8)+('CJ-EMS 국가별 할인 Table'!C$9*'CJ-EMS 국가별 할인 Table'!$A60)</f>
        <v>110475</v>
      </c>
      <c r="D60" s="2">
        <f>'EMS 기본 요율표'!J55*(1-'CJ-EMS 국가별 할인 Table'!$B$8+'CJ-EMS 국가별 할인 Table'!$M$8)+('CJ-EMS 국가별 할인 Table'!D$9*'CJ-EMS 국가별 할인 Table'!$A60)</f>
        <v>106650</v>
      </c>
      <c r="E60" s="2">
        <f>'EMS 기본 요율표'!O55*(1-'CJ-EMS 국가별 할인 Table'!$B$8+'CJ-EMS 국가별 할인 Table'!$M$8)+('CJ-EMS 국가별 할인 Table'!E$9*'CJ-EMS 국가별 할인 Table'!$A60)</f>
        <v>148400</v>
      </c>
      <c r="F60" s="2">
        <f>'EMS 기본 요율표'!I55*(1-'CJ-EMS 국가별 할인 Table'!$B$8+'CJ-EMS 국가별 할인 Table'!$M$8)+('CJ-EMS 국가별 할인 Table'!F$9*'CJ-EMS 국가별 할인 Table'!$A60)</f>
        <v>152525</v>
      </c>
      <c r="G60" s="2">
        <f>'EMS 기본 요율표'!K55*(1-'CJ-EMS 국가별 할인 Table'!$B$8+'CJ-EMS 국가별 할인 Table'!$M$8)+('CJ-EMS 국가별 할인 Table'!G$9*'CJ-EMS 국가별 할인 Table'!$A60)</f>
        <v>151350</v>
      </c>
      <c r="H60" s="2">
        <f>'EMS 기본 요율표'!Q55*(1-'CJ-EMS 국가별 할인 Table'!$B$8+'CJ-EMS 국가별 할인 Table'!$M$8)+('CJ-EMS 국가별 할인 Table'!H$9*'CJ-EMS 국가별 할인 Table'!$A60)</f>
        <v>131525</v>
      </c>
      <c r="I60" s="2">
        <f>'EMS 기본 요율표'!R55*(1-'CJ-EMS 국가별 할인 Table'!$B$8+'CJ-EMS 국가별 할인 Table'!$M$8)+('CJ-EMS 국가별 할인 Table'!I$9*'CJ-EMS 국가별 할인 Table'!$A60)</f>
        <v>131375</v>
      </c>
      <c r="J60" s="2">
        <f>'EMS 기본 요율표'!T55*(1-'CJ-EMS 국가별 할인 Table'!$B$8+'CJ-EMS 국가별 할인 Table'!$M$8)+('CJ-EMS 국가별 할인 Table'!J$9*'CJ-EMS 국가별 할인 Table'!$A60)</f>
        <v>362600</v>
      </c>
      <c r="K60" s="2">
        <f>'EMS 기본 요율표'!N55*(1-'CJ-EMS 국가별 할인 Table'!$B$8+'CJ-EMS 국가별 할인 Table'!$M$8)+('CJ-EMS 국가별 할인 Table'!K$9*'CJ-EMS 국가별 할인 Table'!$A60)</f>
        <v>269625</v>
      </c>
      <c r="L60" s="2">
        <f>'EMS 기본 요율표'!C55*(1-'CJ-EMS 국가별 할인 Table'!$B$8+'CJ-EMS 국가별 할인 Table'!$M$8)+('CJ-EMS 국가별 할인 Table'!L$9*'CJ-EMS 국가별 할인 Table'!$A60)</f>
        <v>434725</v>
      </c>
      <c r="M60" s="2">
        <f>'EMS 기본 요율표'!D55*(1-'CJ-EMS 국가별 할인 Table'!$B$8+'CJ-EMS 국가별 할인 Table'!$M$8)+('CJ-EMS 국가별 할인 Table'!M$9*'CJ-EMS 국가별 할인 Table'!$A60)</f>
        <v>273850</v>
      </c>
      <c r="N60" s="2">
        <f>'EMS 기본 요율표'!F55*(1-'CJ-EMS 국가별 할인 Table'!$B$8+'CJ-EMS 국가별 할인 Table'!$M$8)+('CJ-EMS 국가별 할인 Table'!N$9*'CJ-EMS 국가별 할인 Table'!$A60)</f>
        <v>240225</v>
      </c>
      <c r="O60" s="2">
        <f>'EMS 기본 요율표'!G55*(1-'CJ-EMS 국가별 할인 Table'!$B$8+'CJ-EMS 국가별 할인 Table'!$M$8)+('CJ-EMS 국가별 할인 Table'!O$9*'CJ-EMS 국가별 할인 Table'!$A60)</f>
        <v>258100</v>
      </c>
      <c r="P60" s="2">
        <f>'EMS 기본 요율표'!H55*(1-'CJ-EMS 국가별 할인 Table'!$B$8+'CJ-EMS 국가별 할인 Table'!$M$8)+('CJ-EMS 국가별 할인 Table'!P$9*'CJ-EMS 국가별 할인 Table'!$A60)</f>
        <v>110475</v>
      </c>
      <c r="Q60" s="9">
        <v>248498.992</v>
      </c>
      <c r="R60" s="2">
        <f>'EMS 기본 요율표'!M55*(1-'CJ-EMS 국가별 할인 Table'!$B$8+'CJ-EMS 국가별 할인 Table'!$M$8)+('CJ-EMS 국가별 할인 Table'!R$9*'CJ-EMS 국가별 할인 Table'!$A60)</f>
        <v>129625</v>
      </c>
      <c r="S60" s="2">
        <f>'EMS 기본 요율표'!P55*(1-'CJ-EMS 국가별 할인 Table'!$B$8+'CJ-EMS 국가별 할인 Table'!$M$8)+('CJ-EMS 국가별 할인 Table'!S$9*'CJ-EMS 국가별 할인 Table'!$A60)</f>
        <v>276025</v>
      </c>
      <c r="T60" s="2">
        <f>'EMS 기본 요율표'!S55*(1-'CJ-EMS 국가별 할인 Table'!$B$8+'CJ-EMS 국가별 할인 Table'!$M$8)+('CJ-EMS 국가별 할인 Table'!T$9*'CJ-EMS 국가별 할인 Table'!$A60)</f>
        <v>273425</v>
      </c>
      <c r="U60" s="2">
        <f>'EMS 기본 요율표'!U55*(1-'CJ-EMS 국가별 할인 Table'!$B$8+'CJ-EMS 국가별 할인 Table'!$M$8)+('CJ-EMS 국가별 할인 Table'!U$9*'CJ-EMS 국가별 할인 Table'!$A60)</f>
        <v>109025</v>
      </c>
      <c r="V60" s="2">
        <f>'EMS 기본 요율표'!V55*(1-'CJ-EMS 국가별 할인 Table'!$B$8+'CJ-EMS 국가별 할인 Table'!$M$8)+('CJ-EMS 국가별 할인 Table'!V$9*'CJ-EMS 국가별 할인 Table'!$A60)</f>
        <v>179475</v>
      </c>
      <c r="W60" s="2">
        <f>'EMS 기본 요율표'!W55*(1-'CJ-EMS 국가별 할인 Table'!$B$8+'CJ-EMS 국가별 할인 Table'!$M$8)+('CJ-EMS 국가별 할인 Table'!W$9*'CJ-EMS 국가별 할인 Table'!$A60)</f>
        <v>123225</v>
      </c>
      <c r="X60" s="2">
        <f>'EMS 기본 요율표'!X55*(1-'CJ-EMS 국가별 할인 Table'!$B$8+'CJ-EMS 국가별 할인 Table'!$M$8)+('CJ-EMS 국가별 할인 Table'!X$9*'CJ-EMS 국가별 할인 Table'!$A60)</f>
        <v>192925</v>
      </c>
      <c r="Y60" s="2">
        <f>'EMS 기본 요율표'!Y55*(1-'CJ-EMS 국가별 할인 Table'!$B$8+'CJ-EMS 국가별 할인 Table'!$M$8)+('CJ-EMS 국가별 할인 Table'!Y$9*'CJ-EMS 국가별 할인 Table'!$A60)</f>
        <v>269425</v>
      </c>
      <c r="Z60" s="2">
        <f>'EMS 기본 요율표'!Z55*(1-'CJ-EMS 국가별 할인 Table'!$B$8+'CJ-EMS 국가별 할인 Table'!$M$8)+('CJ-EMS 국가별 할인 Table'!Z$9*'CJ-EMS 국가별 할인 Table'!$A60)</f>
        <v>278425</v>
      </c>
      <c r="AA60" s="2">
        <f>'EMS 기본 요율표'!AA55*(1-'CJ-EMS 국가별 할인 Table'!$B$8+'CJ-EMS 국가별 할인 Table'!$M$8)+('CJ-EMS 국가별 할인 Table'!AA$9*'CJ-EMS 국가별 할인 Table'!$A60)</f>
        <v>318025</v>
      </c>
      <c r="AB60" s="2">
        <f>'EMS 기본 요율표'!AB55*(1-'CJ-EMS 국가별 할인 Table'!$B$8+'CJ-EMS 국가별 할인 Table'!$M$8)+('CJ-EMS 국가별 할인 Table'!AB$9*'CJ-EMS 국가별 할인 Table'!$A60)</f>
        <v>311275</v>
      </c>
      <c r="AC60" s="2">
        <f>'EMS 기본 요율표'!AC55*(1-'CJ-EMS 국가별 할인 Table'!$B$8+'CJ-EMS 국가별 할인 Table'!$M$8)+('CJ-EMS 국가별 할인 Table'!AC$9*'CJ-EMS 국가별 할인 Table'!$A60)</f>
        <v>300025</v>
      </c>
      <c r="AD60" s="2">
        <f>'EMS 기본 요율표'!AD55*(1-'CJ-EMS 국가별 할인 Table'!$B$8+'CJ-EMS 국가별 할인 Table'!$M$8)+('CJ-EMS 국가별 할인 Table'!AD$9*'CJ-EMS 국가별 할인 Table'!$A60)</f>
        <v>327025</v>
      </c>
      <c r="AE60" s="2">
        <f>'EMS 기본 요율표'!AE55*(1-'CJ-EMS 국가별 할인 Table'!$B$8+'CJ-EMS 국가별 할인 Table'!$M$8)+('CJ-EMS 국가별 할인 Table'!AE$9*'CJ-EMS 국가별 할인 Table'!$A60)</f>
        <v>302275</v>
      </c>
      <c r="AF60" s="2">
        <f>'EMS 기본 요율표'!AF55*(1-'CJ-EMS 국가별 할인 Table'!$B$8+'CJ-EMS 국가별 할인 Table'!$M$8)+('CJ-EMS 국가별 할인 Table'!AF$9*'CJ-EMS 국가별 할인 Table'!$A60)</f>
        <v>363025</v>
      </c>
      <c r="AG60" s="2">
        <f>'EMS 기본 요율표'!AG55*(1-'CJ-EMS 국가별 할인 Table'!$B$8+'CJ-EMS 국가별 할인 Table'!$M$8)+('CJ-EMS 국가별 할인 Table'!AG$9*'CJ-EMS 국가별 할인 Table'!$A60)</f>
        <v>340525</v>
      </c>
      <c r="AH60" s="2">
        <f>'EMS 기본 요율표'!AH55*(1-'CJ-EMS 국가별 할인 Table'!$B$8+'CJ-EMS 국가별 할인 Table'!$M$8)+('CJ-EMS 국가별 할인 Table'!AH$9*'CJ-EMS 국가별 할인 Table'!$A60)</f>
        <v>313525</v>
      </c>
      <c r="AI60" s="2">
        <f>'EMS 기본 요율표'!AI55*(1-'CJ-EMS 국가별 할인 Table'!$B$8+'CJ-EMS 국가별 할인 Table'!$M$8)+('CJ-EMS 국가별 할인 Table'!AI$9*'CJ-EMS 국가별 할인 Table'!$A60)</f>
        <v>295525</v>
      </c>
      <c r="AJ60" s="2">
        <f>'EMS 기본 요율표'!AJ55*(1-'CJ-EMS 국가별 할인 Table'!$B$8+'CJ-EMS 국가별 할인 Table'!$M$8)+('CJ-EMS 국가별 할인 Table'!AJ$9*'CJ-EMS 국가별 할인 Table'!$A60)</f>
        <v>324775</v>
      </c>
      <c r="AK60" s="2">
        <f>'EMS 기본 요율표'!AK55*(1-'CJ-EMS 국가별 할인 Table'!$B$8+'CJ-EMS 국가별 할인 Table'!$M$8)+('CJ-EMS 국가별 할인 Table'!AK$9*'CJ-EMS 국가별 할인 Table'!$A60)</f>
        <v>324775</v>
      </c>
      <c r="AL60" s="2">
        <f>'EMS 기본 요율표'!AL55*(1-'CJ-EMS 국가별 할인 Table'!$B$8+'CJ-EMS 국가별 할인 Table'!$M$8)+('CJ-EMS 국가별 할인 Table'!AL$9*'CJ-EMS 국가별 할인 Table'!$A60)</f>
        <v>349525</v>
      </c>
      <c r="AM60" s="2">
        <f>'EMS 기본 요율표'!AM55*(1-'CJ-EMS 국가별 할인 Table'!$B$8+'CJ-EMS 국가별 할인 Table'!$M$8)+('CJ-EMS 국가별 할인 Table'!AM$9*'CJ-EMS 국가별 할인 Table'!$A60)</f>
        <v>286525</v>
      </c>
      <c r="AN60" s="2">
        <f>'EMS 기본 요율표'!AN55*(1-'CJ-EMS 국가별 할인 Table'!$B$8+'CJ-EMS 국가별 할인 Table'!$M$8)+('CJ-EMS 국가별 할인 Table'!AN$9*'CJ-EMS 국가별 할인 Table'!$A60)</f>
        <v>322525</v>
      </c>
      <c r="AO60" s="2">
        <f>'EMS 기본 요율표'!AO55*(1-'CJ-EMS 국가별 할인 Table'!$B$8+'CJ-EMS 국가별 할인 Table'!$M$8)+('CJ-EMS 국가별 할인 Table'!AO$9*'CJ-EMS 국가별 할인 Table'!$A60)</f>
        <v>331525</v>
      </c>
      <c r="AP60" s="2">
        <f>'EMS 기본 요율표'!AP55*(1-'CJ-EMS 국가별 할인 Table'!$B$8+'CJ-EMS 국가별 할인 Table'!$M$8)+('CJ-EMS 국가별 할인 Table'!AP$9*'CJ-EMS 국가별 할인 Table'!$A60)</f>
        <v>324775</v>
      </c>
      <c r="AQ60" s="2">
        <f>'EMS 기본 요율표'!AQ55*(1-'CJ-EMS 국가별 할인 Table'!$B$8+'CJ-EMS 국가별 할인 Table'!$M$8)+('CJ-EMS 국가별 할인 Table'!AQ$9*'CJ-EMS 국가별 할인 Table'!$A60)</f>
        <v>329275</v>
      </c>
      <c r="AR60" s="2">
        <f>'EMS 기본 요율표'!AR55*(1-'CJ-EMS 국가별 할인 Table'!$B$8+'CJ-EMS 국가별 할인 Table'!$M$8)+('CJ-EMS 국가별 할인 Table'!AR$9*'CJ-EMS 국가별 할인 Table'!$A60)</f>
        <v>327025</v>
      </c>
      <c r="AS60" s="2">
        <f>'EMS 기본 요율표'!AS55*(1-'CJ-EMS 국가별 할인 Table'!$B$8+'CJ-EMS 국가별 할인 Table'!$M$8)+('CJ-EMS 국가별 할인 Table'!AS$9*'CJ-EMS 국가별 할인 Table'!$A60)</f>
        <v>257275</v>
      </c>
      <c r="AT60" s="2">
        <f>'EMS 기본 요율표'!AT55*(1-'CJ-EMS 국가별 할인 Table'!$B$8+'CJ-EMS 국가별 할인 Table'!$M$8)+('CJ-EMS 국가별 할인 Table'!AT$9*'CJ-EMS 국가별 할인 Table'!$A60)</f>
        <v>356275</v>
      </c>
      <c r="AU60" s="2">
        <f>'EMS 기본 요율표'!AU55*(1-'CJ-EMS 국가별 할인 Table'!$B$8+'CJ-EMS 국가별 할인 Table'!$M$8)+('CJ-EMS 국가별 할인 Table'!AU$9*'CJ-EMS 국가별 할인 Table'!$A60)</f>
        <v>302275</v>
      </c>
      <c r="AV60" s="2">
        <f>'EMS 기본 요율표'!AV55*(1-'CJ-EMS 국가별 할인 Table'!$B$8+'CJ-EMS 국가별 할인 Table'!$M$8)+('CJ-EMS 국가별 할인 Table'!AV$9*'CJ-EMS 국가별 할인 Table'!$A60)</f>
        <v>457300</v>
      </c>
      <c r="AW60" s="2">
        <f>'EMS 기본 요율표'!AW55*(1-'CJ-EMS 국가별 할인 Table'!$B$8+'CJ-EMS 국가별 할인 Table'!$M$8)+('CJ-EMS 국가별 할인 Table'!AW$9*'CJ-EMS 국가별 할인 Table'!$A60)</f>
        <v>484300</v>
      </c>
      <c r="AX60" s="2">
        <f>'EMS 기본 요율표'!AX55*(1-'CJ-EMS 국가별 할인 Table'!$B$8+'CJ-EMS 국가별 할인 Table'!$M$8)+('CJ-EMS 국가별 할인 Table'!AX$9*'CJ-EMS 국가별 할인 Table'!$A60)</f>
        <v>441550</v>
      </c>
    </row>
    <row r="61" spans="1:50" ht="18" thickBot="1" x14ac:dyDescent="0.45">
      <c r="A61" s="1">
        <v>23</v>
      </c>
      <c r="B61" s="9">
        <v>254010.34400000001</v>
      </c>
      <c r="C61" s="2">
        <f>'EMS 기본 요율표'!E56*(1-'CJ-EMS 국가별 할인 Table'!$B$8+'CJ-EMS 국가별 할인 Table'!$M$8)+('CJ-EMS 국가별 할인 Table'!C$9*'CJ-EMS 국가별 할인 Table'!$A61)</f>
        <v>112675</v>
      </c>
      <c r="D61" s="2">
        <f>'EMS 기본 요율표'!J56*(1-'CJ-EMS 국가별 할인 Table'!$B$8+'CJ-EMS 국가별 할인 Table'!$M$8)+('CJ-EMS 국가별 할인 Table'!D$9*'CJ-EMS 국가별 할인 Table'!$A61)</f>
        <v>108425</v>
      </c>
      <c r="E61" s="2">
        <f>'EMS 기본 요율표'!O56*(1-'CJ-EMS 국가별 할인 Table'!$B$8+'CJ-EMS 국가별 할인 Table'!$M$8)+('CJ-EMS 국가별 할인 Table'!E$9*'CJ-EMS 국가별 할인 Table'!$A61)</f>
        <v>151575</v>
      </c>
      <c r="F61" s="2">
        <f>'EMS 기본 요율표'!I56*(1-'CJ-EMS 국가별 할인 Table'!$B$8+'CJ-EMS 국가별 할인 Table'!$M$8)+('CJ-EMS 국가별 할인 Table'!F$9*'CJ-EMS 국가별 할인 Table'!$A61)</f>
        <v>156075</v>
      </c>
      <c r="G61" s="2">
        <f>'EMS 기본 요율표'!K56*(1-'CJ-EMS 국가별 할인 Table'!$B$8+'CJ-EMS 국가별 할인 Table'!$M$8)+('CJ-EMS 국가별 할인 Table'!G$9*'CJ-EMS 국가별 할인 Table'!$A61)</f>
        <v>154175</v>
      </c>
      <c r="H61" s="2">
        <f>'EMS 기본 요율표'!Q56*(1-'CJ-EMS 국가별 할인 Table'!$B$8+'CJ-EMS 국가별 할인 Table'!$M$8)+('CJ-EMS 국가별 할인 Table'!H$9*'CJ-EMS 국가별 할인 Table'!$A61)</f>
        <v>134325</v>
      </c>
      <c r="I61" s="2">
        <f>'EMS 기본 요율표'!R56*(1-'CJ-EMS 국가별 할인 Table'!$B$8+'CJ-EMS 국가별 할인 Table'!$M$8)+('CJ-EMS 국가별 할인 Table'!I$9*'CJ-EMS 국가별 할인 Table'!$A61)</f>
        <v>134200</v>
      </c>
      <c r="J61" s="2">
        <f>'EMS 기본 요율표'!T56*(1-'CJ-EMS 국가별 할인 Table'!$B$8+'CJ-EMS 국가별 할인 Table'!$M$8)+('CJ-EMS 국가별 할인 Table'!J$9*'CJ-EMS 국가별 할인 Table'!$A61)</f>
        <v>370025</v>
      </c>
      <c r="K61" s="2">
        <f>'EMS 기본 요율표'!N56*(1-'CJ-EMS 국가별 할인 Table'!$B$8+'CJ-EMS 국가별 할인 Table'!$M$8)+('CJ-EMS 국가별 할인 Table'!K$9*'CJ-EMS 국가별 할인 Table'!$A61)</f>
        <v>274625</v>
      </c>
      <c r="L61" s="2">
        <f>'EMS 기본 요율표'!C56*(1-'CJ-EMS 국가별 할인 Table'!$B$8+'CJ-EMS 국가별 할인 Table'!$M$8)+('CJ-EMS 국가별 할인 Table'!L$9*'CJ-EMS 국가별 할인 Table'!$A61)</f>
        <v>444225</v>
      </c>
      <c r="M61" s="2">
        <f>'EMS 기본 요율표'!D56*(1-'CJ-EMS 국가별 할인 Table'!$B$8+'CJ-EMS 국가별 할인 Table'!$M$8)+('CJ-EMS 국가별 할인 Table'!M$9*'CJ-EMS 국가별 할인 Table'!$A61)</f>
        <v>279350</v>
      </c>
      <c r="N61" s="2">
        <f>'EMS 기본 요율표'!F56*(1-'CJ-EMS 국가별 할인 Table'!$B$8+'CJ-EMS 국가별 할인 Table'!$M$8)+('CJ-EMS 국가별 할인 Table'!N$9*'CJ-EMS 국가별 할인 Table'!$A61)</f>
        <v>245450</v>
      </c>
      <c r="O61" s="2">
        <f>'EMS 기본 요율표'!G56*(1-'CJ-EMS 국가별 할인 Table'!$B$8+'CJ-EMS 국가별 할인 Table'!$M$8)+('CJ-EMS 국가별 할인 Table'!O$9*'CJ-EMS 국가별 할인 Table'!$A61)</f>
        <v>263250</v>
      </c>
      <c r="P61" s="2">
        <f>'EMS 기본 요율표'!H56*(1-'CJ-EMS 국가별 할인 Table'!$B$8+'CJ-EMS 국가별 할인 Table'!$M$8)+('CJ-EMS 국가별 할인 Table'!P$9*'CJ-EMS 국가별 할인 Table'!$A61)</f>
        <v>112675</v>
      </c>
      <c r="Q61" s="9">
        <v>254010.34400000001</v>
      </c>
      <c r="R61" s="2">
        <f>'EMS 기본 요율표'!M56*(1-'CJ-EMS 국가별 할인 Table'!$B$8+'CJ-EMS 국가별 할인 Table'!$M$8)+('CJ-EMS 국가별 할인 Table'!R$9*'CJ-EMS 국가별 할인 Table'!$A61)</f>
        <v>132600</v>
      </c>
      <c r="S61" s="2">
        <f>'EMS 기본 요율표'!P56*(1-'CJ-EMS 국가별 할인 Table'!$B$8+'CJ-EMS 국가별 할인 Table'!$M$8)+('CJ-EMS 국가별 할인 Table'!S$9*'CJ-EMS 국가별 할인 Table'!$A61)</f>
        <v>281800</v>
      </c>
      <c r="T61" s="2">
        <f>'EMS 기본 요율표'!S56*(1-'CJ-EMS 국가별 할인 Table'!$B$8+'CJ-EMS 국가별 할인 Table'!$M$8)+('CJ-EMS 국가별 할인 Table'!T$9*'CJ-EMS 국가별 할인 Table'!$A61)</f>
        <v>278925</v>
      </c>
      <c r="U61" s="2">
        <f>'EMS 기본 요율표'!U56*(1-'CJ-EMS 국가별 할인 Table'!$B$8+'CJ-EMS 국가별 할인 Table'!$M$8)+('CJ-EMS 국가별 할인 Table'!U$9*'CJ-EMS 국가별 할인 Table'!$A61)</f>
        <v>111325</v>
      </c>
      <c r="V61" s="2">
        <f>'EMS 기본 요율표'!V56*(1-'CJ-EMS 국가별 할인 Table'!$B$8+'CJ-EMS 국가별 할인 Table'!$M$8)+('CJ-EMS 국가별 할인 Table'!V$9*'CJ-EMS 국가별 할인 Table'!$A61)</f>
        <v>182925</v>
      </c>
      <c r="W61" s="2">
        <f>'EMS 기본 요율표'!W56*(1-'CJ-EMS 국가별 할인 Table'!$B$8+'CJ-EMS 국가별 할인 Table'!$M$8)+('CJ-EMS 국가별 할인 Table'!W$9*'CJ-EMS 국가별 할인 Table'!$A61)</f>
        <v>125425</v>
      </c>
      <c r="X61" s="2">
        <f>'EMS 기본 요율표'!X56*(1-'CJ-EMS 국가별 할인 Table'!$B$8+'CJ-EMS 국가별 할인 Table'!$M$8)+('CJ-EMS 국가별 할인 Table'!X$9*'CJ-EMS 국가별 할인 Table'!$A61)</f>
        <v>197675</v>
      </c>
      <c r="Y61" s="2">
        <f>'EMS 기본 요율표'!Y56*(1-'CJ-EMS 국가별 할인 Table'!$B$8+'CJ-EMS 국가별 할인 Table'!$M$8)+('CJ-EMS 국가별 할인 Table'!Y$9*'CJ-EMS 국가별 할인 Table'!$A61)</f>
        <v>275875</v>
      </c>
      <c r="Z61" s="2">
        <f>'EMS 기본 요율표'!Z56*(1-'CJ-EMS 국가별 할인 Table'!$B$8+'CJ-EMS 국가별 할인 Table'!$M$8)+('CJ-EMS 국가별 할인 Table'!Z$9*'CJ-EMS 국가별 할인 Table'!$A61)</f>
        <v>285075</v>
      </c>
      <c r="AA61" s="2">
        <f>'EMS 기본 요율표'!AA56*(1-'CJ-EMS 국가별 할인 Table'!$B$8+'CJ-EMS 국가별 할인 Table'!$M$8)+('CJ-EMS 국가별 할인 Table'!AA$9*'CJ-EMS 국가별 할인 Table'!$A61)</f>
        <v>324875</v>
      </c>
      <c r="AB61" s="2">
        <f>'EMS 기본 요율표'!AB56*(1-'CJ-EMS 국가별 할인 Table'!$B$8+'CJ-EMS 국가별 할인 Table'!$M$8)+('CJ-EMS 국가별 할인 Table'!AB$9*'CJ-EMS 국가별 할인 Table'!$A61)</f>
        <v>317975</v>
      </c>
      <c r="AC61" s="2">
        <f>'EMS 기본 요율표'!AC56*(1-'CJ-EMS 국가별 할인 Table'!$B$8+'CJ-EMS 국가별 할인 Table'!$M$8)+('CJ-EMS 국가별 할인 Table'!AC$9*'CJ-EMS 국가별 할인 Table'!$A61)</f>
        <v>306475</v>
      </c>
      <c r="AD61" s="2">
        <f>'EMS 기본 요율표'!AD56*(1-'CJ-EMS 국가별 할인 Table'!$B$8+'CJ-EMS 국가별 할인 Table'!$M$8)+('CJ-EMS 국가별 할인 Table'!AD$9*'CJ-EMS 국가별 할인 Table'!$A61)</f>
        <v>334075</v>
      </c>
      <c r="AE61" s="2">
        <f>'EMS 기본 요율표'!AE56*(1-'CJ-EMS 국가별 할인 Table'!$B$8+'CJ-EMS 국가별 할인 Table'!$M$8)+('CJ-EMS 국가별 할인 Table'!AE$9*'CJ-EMS 국가별 할인 Table'!$A61)</f>
        <v>308775</v>
      </c>
      <c r="AF61" s="2">
        <f>'EMS 기본 요율표'!AF56*(1-'CJ-EMS 국가별 할인 Table'!$B$8+'CJ-EMS 국가별 할인 Table'!$M$8)+('CJ-EMS 국가별 할인 Table'!AF$9*'CJ-EMS 국가별 할인 Table'!$A61)</f>
        <v>370875</v>
      </c>
      <c r="AG61" s="2">
        <f>'EMS 기본 요율표'!AG56*(1-'CJ-EMS 국가별 할인 Table'!$B$8+'CJ-EMS 국가별 할인 Table'!$M$8)+('CJ-EMS 국가별 할인 Table'!AG$9*'CJ-EMS 국가별 할인 Table'!$A61)</f>
        <v>347875</v>
      </c>
      <c r="AH61" s="2">
        <f>'EMS 기본 요율표'!AH56*(1-'CJ-EMS 국가별 할인 Table'!$B$8+'CJ-EMS 국가별 할인 Table'!$M$8)+('CJ-EMS 국가별 할인 Table'!AH$9*'CJ-EMS 국가별 할인 Table'!$A61)</f>
        <v>320275</v>
      </c>
      <c r="AI61" s="2">
        <f>'EMS 기본 요율표'!AI56*(1-'CJ-EMS 국가별 할인 Table'!$B$8+'CJ-EMS 국가별 할인 Table'!$M$8)+('CJ-EMS 국가별 할인 Table'!AI$9*'CJ-EMS 국가별 할인 Table'!$A61)</f>
        <v>301875</v>
      </c>
      <c r="AJ61" s="2">
        <f>'EMS 기본 요율표'!AJ56*(1-'CJ-EMS 국가별 할인 Table'!$B$8+'CJ-EMS 국가별 할인 Table'!$M$8)+('CJ-EMS 국가별 할인 Table'!AJ$9*'CJ-EMS 국가별 할인 Table'!$A61)</f>
        <v>331775</v>
      </c>
      <c r="AK61" s="2">
        <f>'EMS 기본 요율표'!AK56*(1-'CJ-EMS 국가별 할인 Table'!$B$8+'CJ-EMS 국가별 할인 Table'!$M$8)+('CJ-EMS 국가별 할인 Table'!AK$9*'CJ-EMS 국가별 할인 Table'!$A61)</f>
        <v>331775</v>
      </c>
      <c r="AL61" s="2">
        <f>'EMS 기본 요율표'!AL56*(1-'CJ-EMS 국가별 할인 Table'!$B$8+'CJ-EMS 국가별 할인 Table'!$M$8)+('CJ-EMS 국가별 할인 Table'!AL$9*'CJ-EMS 국가별 할인 Table'!$A61)</f>
        <v>357075</v>
      </c>
      <c r="AM61" s="2">
        <f>'EMS 기본 요율표'!AM56*(1-'CJ-EMS 국가별 할인 Table'!$B$8+'CJ-EMS 국가별 할인 Table'!$M$8)+('CJ-EMS 국가별 할인 Table'!AM$9*'CJ-EMS 국가별 할인 Table'!$A61)</f>
        <v>292675</v>
      </c>
      <c r="AN61" s="2">
        <f>'EMS 기본 요율표'!AN56*(1-'CJ-EMS 국가별 할인 Table'!$B$8+'CJ-EMS 국가별 할인 Table'!$M$8)+('CJ-EMS 국가별 할인 Table'!AN$9*'CJ-EMS 국가별 할인 Table'!$A61)</f>
        <v>329475</v>
      </c>
      <c r="AO61" s="2">
        <f>'EMS 기본 요율표'!AO56*(1-'CJ-EMS 국가별 할인 Table'!$B$8+'CJ-EMS 국가별 할인 Table'!$M$8)+('CJ-EMS 국가별 할인 Table'!AO$9*'CJ-EMS 국가별 할인 Table'!$A61)</f>
        <v>338675</v>
      </c>
      <c r="AP61" s="2">
        <f>'EMS 기본 요율표'!AP56*(1-'CJ-EMS 국가별 할인 Table'!$B$8+'CJ-EMS 국가별 할인 Table'!$M$8)+('CJ-EMS 국가별 할인 Table'!AP$9*'CJ-EMS 국가별 할인 Table'!$A61)</f>
        <v>331775</v>
      </c>
      <c r="AQ61" s="2">
        <f>'EMS 기본 요율표'!AQ56*(1-'CJ-EMS 국가별 할인 Table'!$B$8+'CJ-EMS 국가별 할인 Table'!$M$8)+('CJ-EMS 국가별 할인 Table'!AQ$9*'CJ-EMS 국가별 할인 Table'!$A61)</f>
        <v>336375</v>
      </c>
      <c r="AR61" s="2">
        <f>'EMS 기본 요율표'!AR56*(1-'CJ-EMS 국가별 할인 Table'!$B$8+'CJ-EMS 국가별 할인 Table'!$M$8)+('CJ-EMS 국가별 할인 Table'!AR$9*'CJ-EMS 국가별 할인 Table'!$A61)</f>
        <v>334075</v>
      </c>
      <c r="AS61" s="2">
        <f>'EMS 기본 요율표'!AS56*(1-'CJ-EMS 국가별 할인 Table'!$B$8+'CJ-EMS 국가별 할인 Table'!$M$8)+('CJ-EMS 국가별 할인 Table'!AS$9*'CJ-EMS 국가별 할인 Table'!$A61)</f>
        <v>262775</v>
      </c>
      <c r="AT61" s="2">
        <f>'EMS 기본 요율표'!AT56*(1-'CJ-EMS 국가별 할인 Table'!$B$8+'CJ-EMS 국가별 할인 Table'!$M$8)+('CJ-EMS 국가별 할인 Table'!AT$9*'CJ-EMS 국가별 할인 Table'!$A61)</f>
        <v>363975</v>
      </c>
      <c r="AU61" s="2">
        <f>'EMS 기본 요율표'!AU56*(1-'CJ-EMS 국가별 할인 Table'!$B$8+'CJ-EMS 국가별 할인 Table'!$M$8)+('CJ-EMS 국가별 할인 Table'!AU$9*'CJ-EMS 국가별 할인 Table'!$A61)</f>
        <v>308775</v>
      </c>
      <c r="AV61" s="2">
        <f>'EMS 기본 요율표'!AV56*(1-'CJ-EMS 국가별 할인 Table'!$B$8+'CJ-EMS 국가별 할인 Table'!$M$8)+('CJ-EMS 국가별 할인 Table'!AV$9*'CJ-EMS 국가별 할인 Table'!$A61)</f>
        <v>467075</v>
      </c>
      <c r="AW61" s="2">
        <f>'EMS 기본 요율표'!AW56*(1-'CJ-EMS 국가별 할인 Table'!$B$8+'CJ-EMS 국가별 할인 Table'!$M$8)+('CJ-EMS 국가별 할인 Table'!AW$9*'CJ-EMS 국가별 할인 Table'!$A61)</f>
        <v>494675</v>
      </c>
      <c r="AX61" s="2">
        <f>'EMS 기본 요율표'!AX56*(1-'CJ-EMS 국가별 할인 Table'!$B$8+'CJ-EMS 국가별 할인 Table'!$M$8)+('CJ-EMS 국가별 할인 Table'!AX$9*'CJ-EMS 국가별 할인 Table'!$A61)</f>
        <v>450975</v>
      </c>
    </row>
    <row r="62" spans="1:50" ht="18" thickBot="1" x14ac:dyDescent="0.45">
      <c r="A62" s="1">
        <v>23.5</v>
      </c>
      <c r="B62" s="9">
        <v>259521.696</v>
      </c>
      <c r="C62" s="2">
        <f>'EMS 기본 요율표'!E57*(1-'CJ-EMS 국가별 할인 Table'!$B$8+'CJ-EMS 국가별 할인 Table'!$M$8)+('CJ-EMS 국가별 할인 Table'!C$9*'CJ-EMS 국가별 할인 Table'!$A62)</f>
        <v>114875</v>
      </c>
      <c r="D62" s="2">
        <f>'EMS 기본 요율표'!J57*(1-'CJ-EMS 국가별 할인 Table'!$B$8+'CJ-EMS 국가별 할인 Table'!$M$8)+('CJ-EMS 국가별 할인 Table'!D$9*'CJ-EMS 국가별 할인 Table'!$A62)</f>
        <v>110200</v>
      </c>
      <c r="E62" s="2">
        <f>'EMS 기본 요율표'!O57*(1-'CJ-EMS 국가별 할인 Table'!$B$8+'CJ-EMS 국가별 할인 Table'!$M$8)+('CJ-EMS 국가별 할인 Table'!E$9*'CJ-EMS 국가별 할인 Table'!$A62)</f>
        <v>154750</v>
      </c>
      <c r="F62" s="2">
        <f>'EMS 기본 요율표'!I57*(1-'CJ-EMS 국가별 할인 Table'!$B$8+'CJ-EMS 국가별 할인 Table'!$M$8)+('CJ-EMS 국가별 할인 Table'!F$9*'CJ-EMS 국가별 할인 Table'!$A62)</f>
        <v>159200</v>
      </c>
      <c r="G62" s="2">
        <f>'EMS 기본 요율표'!K57*(1-'CJ-EMS 국가별 할인 Table'!$B$8+'CJ-EMS 국가별 할인 Table'!$M$8)+('CJ-EMS 국가별 할인 Table'!G$9*'CJ-EMS 국가별 할인 Table'!$A62)</f>
        <v>157425</v>
      </c>
      <c r="H62" s="2">
        <f>'EMS 기본 요율표'!Q57*(1-'CJ-EMS 국가별 할인 Table'!$B$8+'CJ-EMS 국가별 할인 Table'!$M$8)+('CJ-EMS 국가별 할인 Table'!H$9*'CJ-EMS 국가별 할인 Table'!$A62)</f>
        <v>136700</v>
      </c>
      <c r="I62" s="2">
        <f>'EMS 기본 요율표'!R57*(1-'CJ-EMS 국가별 할인 Table'!$B$8+'CJ-EMS 국가별 할인 Table'!$M$8)+('CJ-EMS 국가별 할인 Table'!I$9*'CJ-EMS 국가별 할인 Table'!$A62)</f>
        <v>137025</v>
      </c>
      <c r="J62" s="2">
        <f>'EMS 기본 요율표'!T57*(1-'CJ-EMS 국가별 할인 Table'!$B$8+'CJ-EMS 국가별 할인 Table'!$M$8)+('CJ-EMS 국가별 할인 Table'!J$9*'CJ-EMS 국가별 할인 Table'!$A62)</f>
        <v>377875</v>
      </c>
      <c r="K62" s="2">
        <f>'EMS 기본 요율표'!N57*(1-'CJ-EMS 국가별 할인 Table'!$B$8+'CJ-EMS 국가별 할인 Table'!$M$8)+('CJ-EMS 국가별 할인 Table'!K$9*'CJ-EMS 국가별 할인 Table'!$A62)</f>
        <v>279625</v>
      </c>
      <c r="L62" s="2">
        <f>'EMS 기본 요율표'!C57*(1-'CJ-EMS 국가별 할인 Table'!$B$8+'CJ-EMS 국가별 할인 Table'!$M$8)+('CJ-EMS 국가별 할인 Table'!L$9*'CJ-EMS 국가별 할인 Table'!$A62)</f>
        <v>453725</v>
      </c>
      <c r="M62" s="2">
        <f>'EMS 기본 요율표'!D57*(1-'CJ-EMS 국가별 할인 Table'!$B$8+'CJ-EMS 국가별 할인 Table'!$M$8)+('CJ-EMS 국가별 할인 Table'!M$9*'CJ-EMS 국가별 할인 Table'!$A62)</f>
        <v>284850</v>
      </c>
      <c r="N62" s="2">
        <f>'EMS 기본 요율표'!F57*(1-'CJ-EMS 국가별 할인 Table'!$B$8+'CJ-EMS 국가별 할인 Table'!$M$8)+('CJ-EMS 국가별 할인 Table'!N$9*'CJ-EMS 국가별 할인 Table'!$A62)</f>
        <v>250675</v>
      </c>
      <c r="O62" s="2">
        <f>'EMS 기본 요율표'!G57*(1-'CJ-EMS 국가별 할인 Table'!$B$8+'CJ-EMS 국가별 할인 Table'!$M$8)+('CJ-EMS 국가별 할인 Table'!O$9*'CJ-EMS 국가별 할인 Table'!$A62)</f>
        <v>268825</v>
      </c>
      <c r="P62" s="2">
        <f>'EMS 기본 요율표'!H57*(1-'CJ-EMS 국가별 할인 Table'!$B$8+'CJ-EMS 국가별 할인 Table'!$M$8)+('CJ-EMS 국가별 할인 Table'!P$9*'CJ-EMS 국가별 할인 Table'!$A62)</f>
        <v>114875</v>
      </c>
      <c r="Q62" s="9">
        <v>259521.696</v>
      </c>
      <c r="R62" s="2">
        <f>'EMS 기본 요율표'!M57*(1-'CJ-EMS 국가별 할인 Table'!$B$8+'CJ-EMS 국가별 할인 Table'!$M$8)+('CJ-EMS 국가별 할인 Table'!R$9*'CJ-EMS 국가별 할인 Table'!$A62)</f>
        <v>135150</v>
      </c>
      <c r="S62" s="2">
        <f>'EMS 기본 요율표'!P57*(1-'CJ-EMS 국가별 할인 Table'!$B$8+'CJ-EMS 국가별 할인 Table'!$M$8)+('CJ-EMS 국가별 할인 Table'!S$9*'CJ-EMS 국가별 할인 Table'!$A62)</f>
        <v>287150</v>
      </c>
      <c r="T62" s="2">
        <f>'EMS 기본 요율표'!S57*(1-'CJ-EMS 국가별 할인 Table'!$B$8+'CJ-EMS 국가별 할인 Table'!$M$8)+('CJ-EMS 국가별 할인 Table'!T$9*'CJ-EMS 국가별 할인 Table'!$A62)</f>
        <v>284425</v>
      </c>
      <c r="U62" s="2">
        <f>'EMS 기본 요율표'!U57*(1-'CJ-EMS 국가별 할인 Table'!$B$8+'CJ-EMS 국가별 할인 Table'!$M$8)+('CJ-EMS 국가별 할인 Table'!U$9*'CJ-EMS 국가별 할인 Table'!$A62)</f>
        <v>113200</v>
      </c>
      <c r="V62" s="2">
        <f>'EMS 기본 요율표'!V57*(1-'CJ-EMS 국가별 할인 Table'!$B$8+'CJ-EMS 국가별 할인 Table'!$M$8)+('CJ-EMS 국가별 할인 Table'!V$9*'CJ-EMS 국가별 할인 Table'!$A62)</f>
        <v>186800</v>
      </c>
      <c r="W62" s="2">
        <f>'EMS 기본 요율표'!W57*(1-'CJ-EMS 국가별 할인 Table'!$B$8+'CJ-EMS 국가별 할인 Table'!$M$8)+('CJ-EMS 국가별 할인 Table'!W$9*'CJ-EMS 국가별 할인 Table'!$A62)</f>
        <v>128050</v>
      </c>
      <c r="X62" s="2">
        <f>'EMS 기본 요율표'!X57*(1-'CJ-EMS 국가별 할인 Table'!$B$8+'CJ-EMS 국가별 할인 Table'!$M$8)+('CJ-EMS 국가별 할인 Table'!X$9*'CJ-EMS 국가별 할인 Table'!$A62)</f>
        <v>202425</v>
      </c>
      <c r="Y62" s="2">
        <f>'EMS 기본 요율표'!Y57*(1-'CJ-EMS 국가별 할인 Table'!$B$8+'CJ-EMS 국가별 할인 Table'!$M$8)+('CJ-EMS 국가별 할인 Table'!Y$9*'CJ-EMS 국가별 할인 Table'!$A62)</f>
        <v>282325</v>
      </c>
      <c r="Z62" s="2">
        <f>'EMS 기본 요율표'!Z57*(1-'CJ-EMS 국가별 할인 Table'!$B$8+'CJ-EMS 국가별 할인 Table'!$M$8)+('CJ-EMS 국가별 할인 Table'!Z$9*'CJ-EMS 국가별 할인 Table'!$A62)</f>
        <v>291725</v>
      </c>
      <c r="AA62" s="2">
        <f>'EMS 기본 요율표'!AA57*(1-'CJ-EMS 국가별 할인 Table'!$B$8+'CJ-EMS 국가별 할인 Table'!$M$8)+('CJ-EMS 국가별 할인 Table'!AA$9*'CJ-EMS 국가별 할인 Table'!$A62)</f>
        <v>331725</v>
      </c>
      <c r="AB62" s="2">
        <f>'EMS 기본 요율표'!AB57*(1-'CJ-EMS 국가별 할인 Table'!$B$8+'CJ-EMS 국가별 할인 Table'!$M$8)+('CJ-EMS 국가별 할인 Table'!AB$9*'CJ-EMS 국가별 할인 Table'!$A62)</f>
        <v>324675</v>
      </c>
      <c r="AC62" s="2">
        <f>'EMS 기본 요율표'!AC57*(1-'CJ-EMS 국가별 할인 Table'!$B$8+'CJ-EMS 국가별 할인 Table'!$M$8)+('CJ-EMS 국가별 할인 Table'!AC$9*'CJ-EMS 국가별 할인 Table'!$A62)</f>
        <v>312925</v>
      </c>
      <c r="AD62" s="2">
        <f>'EMS 기본 요율표'!AD57*(1-'CJ-EMS 국가별 할인 Table'!$B$8+'CJ-EMS 국가별 할인 Table'!$M$8)+('CJ-EMS 국가별 할인 Table'!AD$9*'CJ-EMS 국가별 할인 Table'!$A62)</f>
        <v>341125</v>
      </c>
      <c r="AE62" s="2">
        <f>'EMS 기본 요율표'!AE57*(1-'CJ-EMS 국가별 할인 Table'!$B$8+'CJ-EMS 국가별 할인 Table'!$M$8)+('CJ-EMS 국가별 할인 Table'!AE$9*'CJ-EMS 국가별 할인 Table'!$A62)</f>
        <v>315275</v>
      </c>
      <c r="AF62" s="2">
        <f>'EMS 기본 요율표'!AF57*(1-'CJ-EMS 국가별 할인 Table'!$B$8+'CJ-EMS 국가별 할인 Table'!$M$8)+('CJ-EMS 국가별 할인 Table'!AF$9*'CJ-EMS 국가별 할인 Table'!$A62)</f>
        <v>378725</v>
      </c>
      <c r="AG62" s="2">
        <f>'EMS 기본 요율표'!AG57*(1-'CJ-EMS 국가별 할인 Table'!$B$8+'CJ-EMS 국가별 할인 Table'!$M$8)+('CJ-EMS 국가별 할인 Table'!AG$9*'CJ-EMS 국가별 할인 Table'!$A62)</f>
        <v>355225</v>
      </c>
      <c r="AH62" s="2">
        <f>'EMS 기본 요율표'!AH57*(1-'CJ-EMS 국가별 할인 Table'!$B$8+'CJ-EMS 국가별 할인 Table'!$M$8)+('CJ-EMS 국가별 할인 Table'!AH$9*'CJ-EMS 국가별 할인 Table'!$A62)</f>
        <v>327025</v>
      </c>
      <c r="AI62" s="2">
        <f>'EMS 기본 요율표'!AI57*(1-'CJ-EMS 국가별 할인 Table'!$B$8+'CJ-EMS 국가별 할인 Table'!$M$8)+('CJ-EMS 국가별 할인 Table'!AI$9*'CJ-EMS 국가별 할인 Table'!$A62)</f>
        <v>308225</v>
      </c>
      <c r="AJ62" s="2">
        <f>'EMS 기본 요율표'!AJ57*(1-'CJ-EMS 국가별 할인 Table'!$B$8+'CJ-EMS 국가별 할인 Table'!$M$8)+('CJ-EMS 국가별 할인 Table'!AJ$9*'CJ-EMS 국가별 할인 Table'!$A62)</f>
        <v>338775</v>
      </c>
      <c r="AK62" s="2">
        <f>'EMS 기본 요율표'!AK57*(1-'CJ-EMS 국가별 할인 Table'!$B$8+'CJ-EMS 국가별 할인 Table'!$M$8)+('CJ-EMS 국가별 할인 Table'!AK$9*'CJ-EMS 국가별 할인 Table'!$A62)</f>
        <v>338775</v>
      </c>
      <c r="AL62" s="2">
        <f>'EMS 기본 요율표'!AL57*(1-'CJ-EMS 국가별 할인 Table'!$B$8+'CJ-EMS 국가별 할인 Table'!$M$8)+('CJ-EMS 국가별 할인 Table'!AL$9*'CJ-EMS 국가별 할인 Table'!$A62)</f>
        <v>364625</v>
      </c>
      <c r="AM62" s="2">
        <f>'EMS 기본 요율표'!AM57*(1-'CJ-EMS 국가별 할인 Table'!$B$8+'CJ-EMS 국가별 할인 Table'!$M$8)+('CJ-EMS 국가별 할인 Table'!AM$9*'CJ-EMS 국가별 할인 Table'!$A62)</f>
        <v>298825</v>
      </c>
      <c r="AN62" s="2">
        <f>'EMS 기본 요율표'!AN57*(1-'CJ-EMS 국가별 할인 Table'!$B$8+'CJ-EMS 국가별 할인 Table'!$M$8)+('CJ-EMS 국가별 할인 Table'!AN$9*'CJ-EMS 국가별 할인 Table'!$A62)</f>
        <v>336425</v>
      </c>
      <c r="AO62" s="2">
        <f>'EMS 기본 요율표'!AO57*(1-'CJ-EMS 국가별 할인 Table'!$B$8+'CJ-EMS 국가별 할인 Table'!$M$8)+('CJ-EMS 국가별 할인 Table'!AO$9*'CJ-EMS 국가별 할인 Table'!$A62)</f>
        <v>345825</v>
      </c>
      <c r="AP62" s="2">
        <f>'EMS 기본 요율표'!AP57*(1-'CJ-EMS 국가별 할인 Table'!$B$8+'CJ-EMS 국가별 할인 Table'!$M$8)+('CJ-EMS 국가별 할인 Table'!AP$9*'CJ-EMS 국가별 할인 Table'!$A62)</f>
        <v>338775</v>
      </c>
      <c r="AQ62" s="2">
        <f>'EMS 기본 요율표'!AQ57*(1-'CJ-EMS 국가별 할인 Table'!$B$8+'CJ-EMS 국가별 할인 Table'!$M$8)+('CJ-EMS 국가별 할인 Table'!AQ$9*'CJ-EMS 국가별 할인 Table'!$A62)</f>
        <v>343475</v>
      </c>
      <c r="AR62" s="2">
        <f>'EMS 기본 요율표'!AR57*(1-'CJ-EMS 국가별 할인 Table'!$B$8+'CJ-EMS 국가별 할인 Table'!$M$8)+('CJ-EMS 국가별 할인 Table'!AR$9*'CJ-EMS 국가별 할인 Table'!$A62)</f>
        <v>341125</v>
      </c>
      <c r="AS62" s="2">
        <f>'EMS 기본 요율표'!AS57*(1-'CJ-EMS 국가별 할인 Table'!$B$8+'CJ-EMS 국가별 할인 Table'!$M$8)+('CJ-EMS 국가별 할인 Table'!AS$9*'CJ-EMS 국가별 할인 Table'!$A62)</f>
        <v>268275</v>
      </c>
      <c r="AT62" s="2">
        <f>'EMS 기본 요율표'!AT57*(1-'CJ-EMS 국가별 할인 Table'!$B$8+'CJ-EMS 국가별 할인 Table'!$M$8)+('CJ-EMS 국가별 할인 Table'!AT$9*'CJ-EMS 국가별 할인 Table'!$A62)</f>
        <v>371675</v>
      </c>
      <c r="AU62" s="2">
        <f>'EMS 기본 요율표'!AU57*(1-'CJ-EMS 국가별 할인 Table'!$B$8+'CJ-EMS 국가별 할인 Table'!$M$8)+('CJ-EMS 국가별 할인 Table'!AU$9*'CJ-EMS 국가별 할인 Table'!$A62)</f>
        <v>315275</v>
      </c>
      <c r="AV62" s="2">
        <f>'EMS 기본 요율표'!AV57*(1-'CJ-EMS 국가별 할인 Table'!$B$8+'CJ-EMS 국가별 할인 Table'!$M$8)+('CJ-EMS 국가별 할인 Table'!AV$9*'CJ-EMS 국가별 할인 Table'!$A62)</f>
        <v>476850</v>
      </c>
      <c r="AW62" s="2">
        <f>'EMS 기본 요율표'!AW57*(1-'CJ-EMS 국가별 할인 Table'!$B$8+'CJ-EMS 국가별 할인 Table'!$M$8)+('CJ-EMS 국가별 할인 Table'!AW$9*'CJ-EMS 국가별 할인 Table'!$A62)</f>
        <v>505050</v>
      </c>
      <c r="AX62" s="2">
        <f>'EMS 기본 요율표'!AX57*(1-'CJ-EMS 국가별 할인 Table'!$B$8+'CJ-EMS 국가별 할인 Table'!$M$8)+('CJ-EMS 국가별 할인 Table'!AX$9*'CJ-EMS 국가별 할인 Table'!$A62)</f>
        <v>460400</v>
      </c>
    </row>
    <row r="63" spans="1:50" ht="18" thickBot="1" x14ac:dyDescent="0.45">
      <c r="A63" s="1">
        <v>24</v>
      </c>
      <c r="B63" s="9">
        <v>265033.04800000001</v>
      </c>
      <c r="C63" s="2">
        <f>'EMS 기본 요율표'!E58*(1-'CJ-EMS 국가별 할인 Table'!$B$8+'CJ-EMS 국가별 할인 Table'!$M$8)+('CJ-EMS 국가별 할인 Table'!C$9*'CJ-EMS 국가별 할인 Table'!$A63)</f>
        <v>117075</v>
      </c>
      <c r="D63" s="2">
        <f>'EMS 기본 요율표'!J58*(1-'CJ-EMS 국가별 할인 Table'!$B$8+'CJ-EMS 국가별 할인 Table'!$M$8)+('CJ-EMS 국가별 할인 Table'!D$9*'CJ-EMS 국가별 할인 Table'!$A63)</f>
        <v>111975</v>
      </c>
      <c r="E63" s="2">
        <f>'EMS 기본 요율표'!O58*(1-'CJ-EMS 국가별 할인 Table'!$B$8+'CJ-EMS 국가별 할인 Table'!$M$8)+('CJ-EMS 국가별 할인 Table'!E$9*'CJ-EMS 국가별 할인 Table'!$A63)</f>
        <v>157500</v>
      </c>
      <c r="F63" s="2">
        <f>'EMS 기본 요율표'!I58*(1-'CJ-EMS 국가별 할인 Table'!$B$8+'CJ-EMS 국가별 할인 Table'!$M$8)+('CJ-EMS 국가별 할인 Table'!F$9*'CJ-EMS 국가별 할인 Table'!$A63)</f>
        <v>162750</v>
      </c>
      <c r="G63" s="2">
        <f>'EMS 기본 요율표'!K58*(1-'CJ-EMS 국가별 할인 Table'!$B$8+'CJ-EMS 국가별 할인 Table'!$M$8)+('CJ-EMS 국가별 할인 Table'!G$9*'CJ-EMS 국가별 할인 Table'!$A63)</f>
        <v>160675</v>
      </c>
      <c r="H63" s="2">
        <f>'EMS 기본 요율표'!Q58*(1-'CJ-EMS 국가별 할인 Table'!$B$8+'CJ-EMS 국가별 할인 Table'!$M$8)+('CJ-EMS 국가별 할인 Table'!H$9*'CJ-EMS 국가별 할인 Table'!$A63)</f>
        <v>139500</v>
      </c>
      <c r="I63" s="2">
        <f>'EMS 기본 요율표'!R58*(1-'CJ-EMS 국가별 할인 Table'!$B$8+'CJ-EMS 국가별 할인 Table'!$M$8)+('CJ-EMS 국가별 할인 Table'!I$9*'CJ-EMS 국가별 할인 Table'!$A63)</f>
        <v>139850</v>
      </c>
      <c r="J63" s="2">
        <f>'EMS 기본 요율표'!T58*(1-'CJ-EMS 국가별 할인 Table'!$B$8+'CJ-EMS 국가별 할인 Table'!$M$8)+('CJ-EMS 국가별 할인 Table'!J$9*'CJ-EMS 국가별 할인 Table'!$A63)</f>
        <v>385300</v>
      </c>
      <c r="K63" s="2">
        <f>'EMS 기본 요율표'!N58*(1-'CJ-EMS 국가별 할인 Table'!$B$8+'CJ-EMS 국가별 할인 Table'!$M$8)+('CJ-EMS 국가별 할인 Table'!K$9*'CJ-EMS 국가별 할인 Table'!$A63)</f>
        <v>285050</v>
      </c>
      <c r="L63" s="2">
        <f>'EMS 기본 요율표'!C58*(1-'CJ-EMS 국가별 할인 Table'!$B$8+'CJ-EMS 국가별 할인 Table'!$M$8)+('CJ-EMS 국가별 할인 Table'!L$9*'CJ-EMS 국가별 할인 Table'!$A63)</f>
        <v>463225</v>
      </c>
      <c r="M63" s="2">
        <f>'EMS 기본 요율표'!D58*(1-'CJ-EMS 국가별 할인 Table'!$B$8+'CJ-EMS 국가별 할인 Table'!$M$8)+('CJ-EMS 국가별 할인 Table'!M$9*'CJ-EMS 국가별 할인 Table'!$A63)</f>
        <v>290775</v>
      </c>
      <c r="N63" s="2">
        <f>'EMS 기본 요율표'!F58*(1-'CJ-EMS 국가별 할인 Table'!$B$8+'CJ-EMS 국가별 할인 Table'!$M$8)+('CJ-EMS 국가별 할인 Table'!N$9*'CJ-EMS 국가별 할인 Table'!$A63)</f>
        <v>255475</v>
      </c>
      <c r="O63" s="2">
        <f>'EMS 기본 요율표'!G58*(1-'CJ-EMS 국가별 할인 Table'!$B$8+'CJ-EMS 국가별 할인 Table'!$M$8)+('CJ-EMS 국가별 할인 Table'!O$9*'CJ-EMS 국가별 할인 Table'!$A63)</f>
        <v>273975</v>
      </c>
      <c r="P63" s="2">
        <f>'EMS 기본 요율표'!H58*(1-'CJ-EMS 국가별 할인 Table'!$B$8+'CJ-EMS 국가별 할인 Table'!$M$8)+('CJ-EMS 국가별 할인 Table'!P$9*'CJ-EMS 국가별 할인 Table'!$A63)</f>
        <v>117075</v>
      </c>
      <c r="Q63" s="9">
        <v>265033.04800000001</v>
      </c>
      <c r="R63" s="2">
        <f>'EMS 기본 요율표'!M58*(1-'CJ-EMS 국가별 할인 Table'!$B$8+'CJ-EMS 국가별 할인 Table'!$M$8)+('CJ-EMS 국가별 할인 Table'!R$9*'CJ-EMS 국가별 할인 Table'!$A63)</f>
        <v>137700</v>
      </c>
      <c r="S63" s="2">
        <f>'EMS 기본 요율표'!P58*(1-'CJ-EMS 국가별 할인 Table'!$B$8+'CJ-EMS 국가별 할인 Table'!$M$8)+('CJ-EMS 국가별 할인 Table'!S$9*'CJ-EMS 국가별 할인 Table'!$A63)</f>
        <v>292925</v>
      </c>
      <c r="T63" s="2">
        <f>'EMS 기본 요율표'!S58*(1-'CJ-EMS 국가별 할인 Table'!$B$8+'CJ-EMS 국가별 할인 Table'!$M$8)+('CJ-EMS 국가별 할인 Table'!T$9*'CJ-EMS 국가별 할인 Table'!$A63)</f>
        <v>290350</v>
      </c>
      <c r="U63" s="2">
        <f>'EMS 기본 요율표'!U58*(1-'CJ-EMS 국가별 할인 Table'!$B$8+'CJ-EMS 국가별 할인 Table'!$M$8)+('CJ-EMS 국가별 할인 Table'!U$9*'CJ-EMS 국가별 할인 Table'!$A63)</f>
        <v>115500</v>
      </c>
      <c r="V63" s="2">
        <f>'EMS 기본 요율표'!V58*(1-'CJ-EMS 국가별 할인 Table'!$B$8+'CJ-EMS 국가별 할인 Table'!$M$8)+('CJ-EMS 국가별 할인 Table'!V$9*'CJ-EMS 국가별 할인 Table'!$A63)</f>
        <v>190675</v>
      </c>
      <c r="W63" s="2">
        <f>'EMS 기본 요율표'!W58*(1-'CJ-EMS 국가별 할인 Table'!$B$8+'CJ-EMS 국가별 할인 Table'!$M$8)+('CJ-EMS 국가별 할인 Table'!W$9*'CJ-EMS 국가별 할인 Table'!$A63)</f>
        <v>130675</v>
      </c>
      <c r="X63" s="2">
        <f>'EMS 기본 요율표'!X58*(1-'CJ-EMS 국가별 할인 Table'!$B$8+'CJ-EMS 국가별 할인 Table'!$M$8)+('CJ-EMS 국가별 할인 Table'!X$9*'CJ-EMS 국가별 할인 Table'!$A63)</f>
        <v>206750</v>
      </c>
      <c r="Y63" s="2">
        <f>'EMS 기본 요율표'!Y58*(1-'CJ-EMS 국가별 할인 Table'!$B$8+'CJ-EMS 국가별 할인 Table'!$M$8)+('CJ-EMS 국가별 할인 Table'!Y$9*'CJ-EMS 국가별 할인 Table'!$A63)</f>
        <v>288350</v>
      </c>
      <c r="Z63" s="2">
        <f>'EMS 기본 요율표'!Z58*(1-'CJ-EMS 국가별 할인 Table'!$B$8+'CJ-EMS 국가별 할인 Table'!$M$8)+('CJ-EMS 국가별 할인 Table'!Z$9*'CJ-EMS 국가별 할인 Table'!$A63)</f>
        <v>297950</v>
      </c>
      <c r="AA63" s="2">
        <f>'EMS 기본 요율표'!AA58*(1-'CJ-EMS 국가별 할인 Table'!$B$8+'CJ-EMS 국가별 할인 Table'!$M$8)+('CJ-EMS 국가별 할인 Table'!AA$9*'CJ-EMS 국가별 할인 Table'!$A63)</f>
        <v>338575</v>
      </c>
      <c r="AB63" s="2">
        <f>'EMS 기본 요율표'!AB58*(1-'CJ-EMS 국가별 할인 Table'!$B$8+'CJ-EMS 국가별 할인 Table'!$M$8)+('CJ-EMS 국가별 할인 Table'!AB$9*'CJ-EMS 국가별 할인 Table'!$A63)</f>
        <v>331375</v>
      </c>
      <c r="AC63" s="2">
        <f>'EMS 기본 요율표'!AC58*(1-'CJ-EMS 국가별 할인 Table'!$B$8+'CJ-EMS 국가별 할인 Table'!$M$8)+('CJ-EMS 국가별 할인 Table'!AC$9*'CJ-EMS 국가별 할인 Table'!$A63)</f>
        <v>319375</v>
      </c>
      <c r="AD63" s="2">
        <f>'EMS 기본 요율표'!AD58*(1-'CJ-EMS 국가별 할인 Table'!$B$8+'CJ-EMS 국가별 할인 Table'!$M$8)+('CJ-EMS 국가별 할인 Table'!AD$9*'CJ-EMS 국가별 할인 Table'!$A63)</f>
        <v>348175</v>
      </c>
      <c r="AE63" s="2">
        <f>'EMS 기본 요율표'!AE58*(1-'CJ-EMS 국가별 할인 Table'!$B$8+'CJ-EMS 국가별 할인 Table'!$M$8)+('CJ-EMS 국가별 할인 Table'!AE$9*'CJ-EMS 국가별 할인 Table'!$A63)</f>
        <v>321775</v>
      </c>
      <c r="AF63" s="2">
        <f>'EMS 기본 요율표'!AF58*(1-'CJ-EMS 국가별 할인 Table'!$B$8+'CJ-EMS 국가별 할인 Table'!$M$8)+('CJ-EMS 국가별 할인 Table'!AF$9*'CJ-EMS 국가별 할인 Table'!$A63)</f>
        <v>386575</v>
      </c>
      <c r="AG63" s="2">
        <f>'EMS 기본 요율표'!AG58*(1-'CJ-EMS 국가별 할인 Table'!$B$8+'CJ-EMS 국가별 할인 Table'!$M$8)+('CJ-EMS 국가별 할인 Table'!AG$9*'CJ-EMS 국가별 할인 Table'!$A63)</f>
        <v>362575</v>
      </c>
      <c r="AH63" s="2">
        <f>'EMS 기본 요율표'!AH58*(1-'CJ-EMS 국가별 할인 Table'!$B$8+'CJ-EMS 국가별 할인 Table'!$M$8)+('CJ-EMS 국가별 할인 Table'!AH$9*'CJ-EMS 국가별 할인 Table'!$A63)</f>
        <v>333775</v>
      </c>
      <c r="AI63" s="2">
        <f>'EMS 기본 요율표'!AI58*(1-'CJ-EMS 국가별 할인 Table'!$B$8+'CJ-EMS 국가별 할인 Table'!$M$8)+('CJ-EMS 국가별 할인 Table'!AI$9*'CJ-EMS 국가별 할인 Table'!$A63)</f>
        <v>314575</v>
      </c>
      <c r="AJ63" s="2">
        <f>'EMS 기본 요율표'!AJ58*(1-'CJ-EMS 국가별 할인 Table'!$B$8+'CJ-EMS 국가별 할인 Table'!$M$8)+('CJ-EMS 국가별 할인 Table'!AJ$9*'CJ-EMS 국가별 할인 Table'!$A63)</f>
        <v>345775</v>
      </c>
      <c r="AK63" s="2">
        <f>'EMS 기본 요율표'!AK58*(1-'CJ-EMS 국가별 할인 Table'!$B$8+'CJ-EMS 국가별 할인 Table'!$M$8)+('CJ-EMS 국가별 할인 Table'!AK$9*'CJ-EMS 국가별 할인 Table'!$A63)</f>
        <v>345775</v>
      </c>
      <c r="AL63" s="2">
        <f>'EMS 기본 요율표'!AL58*(1-'CJ-EMS 국가별 할인 Table'!$B$8+'CJ-EMS 국가별 할인 Table'!$M$8)+('CJ-EMS 국가별 할인 Table'!AL$9*'CJ-EMS 국가별 할인 Table'!$A63)</f>
        <v>372175</v>
      </c>
      <c r="AM63" s="2">
        <f>'EMS 기본 요율표'!AM58*(1-'CJ-EMS 국가별 할인 Table'!$B$8+'CJ-EMS 국가별 할인 Table'!$M$8)+('CJ-EMS 국가별 할인 Table'!AM$9*'CJ-EMS 국가별 할인 Table'!$A63)</f>
        <v>304975</v>
      </c>
      <c r="AN63" s="2">
        <f>'EMS 기본 요율표'!AN58*(1-'CJ-EMS 국가별 할인 Table'!$B$8+'CJ-EMS 국가별 할인 Table'!$M$8)+('CJ-EMS 국가별 할인 Table'!AN$9*'CJ-EMS 국가별 할인 Table'!$A63)</f>
        <v>343375</v>
      </c>
      <c r="AO63" s="2">
        <f>'EMS 기본 요율표'!AO58*(1-'CJ-EMS 국가별 할인 Table'!$B$8+'CJ-EMS 국가별 할인 Table'!$M$8)+('CJ-EMS 국가별 할인 Table'!AO$9*'CJ-EMS 국가별 할인 Table'!$A63)</f>
        <v>352975</v>
      </c>
      <c r="AP63" s="2">
        <f>'EMS 기본 요율표'!AP58*(1-'CJ-EMS 국가별 할인 Table'!$B$8+'CJ-EMS 국가별 할인 Table'!$M$8)+('CJ-EMS 국가별 할인 Table'!AP$9*'CJ-EMS 국가별 할인 Table'!$A63)</f>
        <v>345775</v>
      </c>
      <c r="AQ63" s="2">
        <f>'EMS 기본 요율표'!AQ58*(1-'CJ-EMS 국가별 할인 Table'!$B$8+'CJ-EMS 국가별 할인 Table'!$M$8)+('CJ-EMS 국가별 할인 Table'!AQ$9*'CJ-EMS 국가별 할인 Table'!$A63)</f>
        <v>350575</v>
      </c>
      <c r="AR63" s="2">
        <f>'EMS 기본 요율표'!AR58*(1-'CJ-EMS 국가별 할인 Table'!$B$8+'CJ-EMS 국가별 할인 Table'!$M$8)+('CJ-EMS 국가별 할인 Table'!AR$9*'CJ-EMS 국가별 할인 Table'!$A63)</f>
        <v>348175</v>
      </c>
      <c r="AS63" s="2">
        <f>'EMS 기본 요율표'!AS58*(1-'CJ-EMS 국가별 할인 Table'!$B$8+'CJ-EMS 국가별 할인 Table'!$M$8)+('CJ-EMS 국가별 할인 Table'!AS$9*'CJ-EMS 국가별 할인 Table'!$A63)</f>
        <v>273775</v>
      </c>
      <c r="AT63" s="2">
        <f>'EMS 기본 요율표'!AT58*(1-'CJ-EMS 국가별 할인 Table'!$B$8+'CJ-EMS 국가별 할인 Table'!$M$8)+('CJ-EMS 국가별 할인 Table'!AT$9*'CJ-EMS 국가별 할인 Table'!$A63)</f>
        <v>379375</v>
      </c>
      <c r="AU63" s="2">
        <f>'EMS 기본 요율표'!AU58*(1-'CJ-EMS 국가별 할인 Table'!$B$8+'CJ-EMS 국가별 할인 Table'!$M$8)+('CJ-EMS 국가별 할인 Table'!AU$9*'CJ-EMS 국가별 할인 Table'!$A63)</f>
        <v>321775</v>
      </c>
      <c r="AV63" s="2">
        <f>'EMS 기본 요율표'!AV58*(1-'CJ-EMS 국가별 할인 Table'!$B$8+'CJ-EMS 국가별 할인 Table'!$M$8)+('CJ-EMS 국가별 할인 Table'!AV$9*'CJ-EMS 국가별 할인 Table'!$A63)</f>
        <v>487050</v>
      </c>
      <c r="AW63" s="2">
        <f>'EMS 기본 요율표'!AW58*(1-'CJ-EMS 국가별 할인 Table'!$B$8+'CJ-EMS 국가별 할인 Table'!$M$8)+('CJ-EMS 국가별 할인 Table'!AW$9*'CJ-EMS 국가별 할인 Table'!$A63)</f>
        <v>515850</v>
      </c>
      <c r="AX63" s="2">
        <f>'EMS 기본 요율표'!AX58*(1-'CJ-EMS 국가별 할인 Table'!$B$8+'CJ-EMS 국가별 할인 Table'!$M$8)+('CJ-EMS 국가별 할인 Table'!AX$9*'CJ-EMS 국가별 할인 Table'!$A63)</f>
        <v>470250</v>
      </c>
    </row>
    <row r="64" spans="1:50" ht="18" thickBot="1" x14ac:dyDescent="0.45">
      <c r="A64" s="1">
        <v>24.5</v>
      </c>
      <c r="B64" s="9">
        <v>270544.40000000002</v>
      </c>
      <c r="C64" s="2">
        <f>'EMS 기본 요율표'!E59*(1-'CJ-EMS 국가별 할인 Table'!$B$8+'CJ-EMS 국가별 할인 Table'!$M$8)+('CJ-EMS 국가별 할인 Table'!C$9*'CJ-EMS 국가별 할인 Table'!$A64)</f>
        <v>119275</v>
      </c>
      <c r="D64" s="2">
        <f>'EMS 기본 요율표'!J59*(1-'CJ-EMS 국가별 할인 Table'!$B$8+'CJ-EMS 국가별 할인 Table'!$M$8)+('CJ-EMS 국가별 할인 Table'!D$9*'CJ-EMS 국가별 할인 Table'!$A64)</f>
        <v>113750</v>
      </c>
      <c r="E64" s="2">
        <f>'EMS 기본 요율표'!O59*(1-'CJ-EMS 국가별 할인 Table'!$B$8+'CJ-EMS 국가별 할인 Table'!$M$8)+('CJ-EMS 국가별 할인 Table'!E$9*'CJ-EMS 국가별 할인 Table'!$A64)</f>
        <v>160675</v>
      </c>
      <c r="F64" s="2">
        <f>'EMS 기본 요율표'!I59*(1-'CJ-EMS 국가별 할인 Table'!$B$8+'CJ-EMS 국가별 할인 Table'!$M$8)+('CJ-EMS 국가별 할인 Table'!F$9*'CJ-EMS 국가별 할인 Table'!$A64)</f>
        <v>165875</v>
      </c>
      <c r="G64" s="2">
        <f>'EMS 기본 요율표'!K59*(1-'CJ-EMS 국가별 할인 Table'!$B$8+'CJ-EMS 국가별 할인 Table'!$M$8)+('CJ-EMS 국가별 할인 Table'!G$9*'CJ-EMS 국가별 할인 Table'!$A64)</f>
        <v>163925</v>
      </c>
      <c r="H64" s="2">
        <f>'EMS 기본 요율표'!Q59*(1-'CJ-EMS 국가별 할인 Table'!$B$8+'CJ-EMS 국가별 할인 Table'!$M$8)+('CJ-EMS 국가별 할인 Table'!H$9*'CJ-EMS 국가별 할인 Table'!$A64)</f>
        <v>142300</v>
      </c>
      <c r="I64" s="2">
        <f>'EMS 기본 요율표'!R59*(1-'CJ-EMS 국가별 할인 Table'!$B$8+'CJ-EMS 국가별 할인 Table'!$M$8)+('CJ-EMS 국가별 할인 Table'!I$9*'CJ-EMS 국가별 할인 Table'!$A64)</f>
        <v>142250</v>
      </c>
      <c r="J64" s="2">
        <f>'EMS 기본 요율표'!T59*(1-'CJ-EMS 국가별 할인 Table'!$B$8+'CJ-EMS 국가별 할인 Table'!$M$8)+('CJ-EMS 국가별 할인 Table'!J$9*'CJ-EMS 국가별 할인 Table'!$A64)</f>
        <v>393150</v>
      </c>
      <c r="K64" s="2">
        <f>'EMS 기본 요율표'!N59*(1-'CJ-EMS 국가별 할인 Table'!$B$8+'CJ-EMS 국가별 할인 Table'!$M$8)+('CJ-EMS 국가별 할인 Table'!K$9*'CJ-EMS 국가별 할인 Table'!$A64)</f>
        <v>290050</v>
      </c>
      <c r="L64" s="2">
        <f>'EMS 기본 요율표'!C59*(1-'CJ-EMS 국가별 할인 Table'!$B$8+'CJ-EMS 국가별 할인 Table'!$M$8)+('CJ-EMS 국가별 할인 Table'!L$9*'CJ-EMS 국가별 할인 Table'!$A64)</f>
        <v>472725</v>
      </c>
      <c r="M64" s="2">
        <f>'EMS 기본 요율표'!D59*(1-'CJ-EMS 국가별 할인 Table'!$B$8+'CJ-EMS 국가별 할인 Table'!$M$8)+('CJ-EMS 국가별 할인 Table'!M$9*'CJ-EMS 국가별 할인 Table'!$A64)</f>
        <v>296275</v>
      </c>
      <c r="N64" s="2">
        <f>'EMS 기본 요율표'!F59*(1-'CJ-EMS 국가별 할인 Table'!$B$8+'CJ-EMS 국가별 할인 Table'!$M$8)+('CJ-EMS 국가별 할인 Table'!N$9*'CJ-EMS 국가별 할인 Table'!$A64)</f>
        <v>260700</v>
      </c>
      <c r="O64" s="2">
        <f>'EMS 기본 요율표'!G59*(1-'CJ-EMS 국가별 할인 Table'!$B$8+'CJ-EMS 국가별 할인 Table'!$M$8)+('CJ-EMS 국가별 할인 Table'!O$9*'CJ-EMS 국가별 할인 Table'!$A64)</f>
        <v>279550</v>
      </c>
      <c r="P64" s="2">
        <f>'EMS 기본 요율표'!H59*(1-'CJ-EMS 국가별 할인 Table'!$B$8+'CJ-EMS 국가별 할인 Table'!$M$8)+('CJ-EMS 국가별 할인 Table'!P$9*'CJ-EMS 국가별 할인 Table'!$A64)</f>
        <v>119275</v>
      </c>
      <c r="Q64" s="9">
        <v>270544.40000000002</v>
      </c>
      <c r="R64" s="2">
        <f>'EMS 기본 요율표'!M59*(1-'CJ-EMS 국가별 할인 Table'!$B$8+'CJ-EMS 국가별 할인 Table'!$M$8)+('CJ-EMS 국가별 할인 Table'!R$9*'CJ-EMS 국가별 할인 Table'!$A64)</f>
        <v>140250</v>
      </c>
      <c r="S64" s="2">
        <f>'EMS 기본 요율표'!P59*(1-'CJ-EMS 국가별 할인 Table'!$B$8+'CJ-EMS 국가별 할인 Table'!$M$8)+('CJ-EMS 국가별 할인 Table'!S$9*'CJ-EMS 국가별 할인 Table'!$A64)</f>
        <v>298700</v>
      </c>
      <c r="T64" s="2">
        <f>'EMS 기본 요율표'!S59*(1-'CJ-EMS 국가별 할인 Table'!$B$8+'CJ-EMS 국가별 할인 Table'!$M$8)+('CJ-EMS 국가별 할인 Table'!T$9*'CJ-EMS 국가별 할인 Table'!$A64)</f>
        <v>295850</v>
      </c>
      <c r="U64" s="2">
        <f>'EMS 기본 요율표'!U59*(1-'CJ-EMS 국가별 할인 Table'!$B$8+'CJ-EMS 국가별 할인 Table'!$M$8)+('CJ-EMS 국가별 할인 Table'!U$9*'CJ-EMS 국가별 할인 Table'!$A64)</f>
        <v>117800</v>
      </c>
      <c r="V64" s="2">
        <f>'EMS 기본 요율표'!V59*(1-'CJ-EMS 국가별 할인 Table'!$B$8+'CJ-EMS 국가별 할인 Table'!$M$8)+('CJ-EMS 국가별 할인 Table'!V$9*'CJ-EMS 국가별 할인 Table'!$A64)</f>
        <v>194125</v>
      </c>
      <c r="W64" s="2">
        <f>'EMS 기본 요율표'!W59*(1-'CJ-EMS 국가별 할인 Table'!$B$8+'CJ-EMS 국가별 할인 Table'!$M$8)+('CJ-EMS 국가별 할인 Table'!W$9*'CJ-EMS 국가별 할인 Table'!$A64)</f>
        <v>132875</v>
      </c>
      <c r="X64" s="2">
        <f>'EMS 기본 요율표'!X59*(1-'CJ-EMS 국가별 할인 Table'!$B$8+'CJ-EMS 국가별 할인 Table'!$M$8)+('CJ-EMS 국가별 할인 Table'!X$9*'CJ-EMS 국가별 할인 Table'!$A64)</f>
        <v>211500</v>
      </c>
      <c r="Y64" s="2">
        <f>'EMS 기본 요율표'!Y59*(1-'CJ-EMS 국가별 할인 Table'!$B$8+'CJ-EMS 국가별 할인 Table'!$M$8)+('CJ-EMS 국가별 할인 Table'!Y$9*'CJ-EMS 국가별 할인 Table'!$A64)</f>
        <v>294800</v>
      </c>
      <c r="Z64" s="2">
        <f>'EMS 기본 요율표'!Z59*(1-'CJ-EMS 국가별 할인 Table'!$B$8+'CJ-EMS 국가별 할인 Table'!$M$8)+('CJ-EMS 국가별 할인 Table'!Z$9*'CJ-EMS 국가별 할인 Table'!$A64)</f>
        <v>304600</v>
      </c>
      <c r="AA64" s="2">
        <f>'EMS 기본 요율표'!AA59*(1-'CJ-EMS 국가별 할인 Table'!$B$8+'CJ-EMS 국가별 할인 Table'!$M$8)+('CJ-EMS 국가별 할인 Table'!AA$9*'CJ-EMS 국가별 할인 Table'!$A64)</f>
        <v>345425</v>
      </c>
      <c r="AB64" s="2">
        <f>'EMS 기본 요율표'!AB59*(1-'CJ-EMS 국가별 할인 Table'!$B$8+'CJ-EMS 국가별 할인 Table'!$M$8)+('CJ-EMS 국가별 할인 Table'!AB$9*'CJ-EMS 국가별 할인 Table'!$A64)</f>
        <v>338075</v>
      </c>
      <c r="AC64" s="2">
        <f>'EMS 기본 요율표'!AC59*(1-'CJ-EMS 국가별 할인 Table'!$B$8+'CJ-EMS 국가별 할인 Table'!$M$8)+('CJ-EMS 국가별 할인 Table'!AC$9*'CJ-EMS 국가별 할인 Table'!$A64)</f>
        <v>325825</v>
      </c>
      <c r="AD64" s="2">
        <f>'EMS 기본 요율표'!AD59*(1-'CJ-EMS 국가별 할인 Table'!$B$8+'CJ-EMS 국가별 할인 Table'!$M$8)+('CJ-EMS 국가별 할인 Table'!AD$9*'CJ-EMS 국가별 할인 Table'!$A64)</f>
        <v>355225</v>
      </c>
      <c r="AE64" s="2">
        <f>'EMS 기본 요율표'!AE59*(1-'CJ-EMS 국가별 할인 Table'!$B$8+'CJ-EMS 국가별 할인 Table'!$M$8)+('CJ-EMS 국가별 할인 Table'!AE$9*'CJ-EMS 국가별 할인 Table'!$A64)</f>
        <v>328275</v>
      </c>
      <c r="AF64" s="2">
        <f>'EMS 기본 요율표'!AF59*(1-'CJ-EMS 국가별 할인 Table'!$B$8+'CJ-EMS 국가별 할인 Table'!$M$8)+('CJ-EMS 국가별 할인 Table'!AF$9*'CJ-EMS 국가별 할인 Table'!$A64)</f>
        <v>394425</v>
      </c>
      <c r="AG64" s="2">
        <f>'EMS 기본 요율표'!AG59*(1-'CJ-EMS 국가별 할인 Table'!$B$8+'CJ-EMS 국가별 할인 Table'!$M$8)+('CJ-EMS 국가별 할인 Table'!AG$9*'CJ-EMS 국가별 할인 Table'!$A64)</f>
        <v>369925</v>
      </c>
      <c r="AH64" s="2">
        <f>'EMS 기본 요율표'!AH59*(1-'CJ-EMS 국가별 할인 Table'!$B$8+'CJ-EMS 국가별 할인 Table'!$M$8)+('CJ-EMS 국가별 할인 Table'!AH$9*'CJ-EMS 국가별 할인 Table'!$A64)</f>
        <v>340525</v>
      </c>
      <c r="AI64" s="2">
        <f>'EMS 기본 요율표'!AI59*(1-'CJ-EMS 국가별 할인 Table'!$B$8+'CJ-EMS 국가별 할인 Table'!$M$8)+('CJ-EMS 국가별 할인 Table'!AI$9*'CJ-EMS 국가별 할인 Table'!$A64)</f>
        <v>320925</v>
      </c>
      <c r="AJ64" s="2">
        <f>'EMS 기본 요율표'!AJ59*(1-'CJ-EMS 국가별 할인 Table'!$B$8+'CJ-EMS 국가별 할인 Table'!$M$8)+('CJ-EMS 국가별 할인 Table'!AJ$9*'CJ-EMS 국가별 할인 Table'!$A64)</f>
        <v>352775</v>
      </c>
      <c r="AK64" s="2">
        <f>'EMS 기본 요율표'!AK59*(1-'CJ-EMS 국가별 할인 Table'!$B$8+'CJ-EMS 국가별 할인 Table'!$M$8)+('CJ-EMS 국가별 할인 Table'!AK$9*'CJ-EMS 국가별 할인 Table'!$A64)</f>
        <v>352775</v>
      </c>
      <c r="AL64" s="2">
        <f>'EMS 기본 요율표'!AL59*(1-'CJ-EMS 국가별 할인 Table'!$B$8+'CJ-EMS 국가별 할인 Table'!$M$8)+('CJ-EMS 국가별 할인 Table'!AL$9*'CJ-EMS 국가별 할인 Table'!$A64)</f>
        <v>379725</v>
      </c>
      <c r="AM64" s="2">
        <f>'EMS 기본 요율표'!AM59*(1-'CJ-EMS 국가별 할인 Table'!$B$8+'CJ-EMS 국가별 할인 Table'!$M$8)+('CJ-EMS 국가별 할인 Table'!AM$9*'CJ-EMS 국가별 할인 Table'!$A64)</f>
        <v>311125</v>
      </c>
      <c r="AN64" s="2">
        <f>'EMS 기본 요율표'!AN59*(1-'CJ-EMS 국가별 할인 Table'!$B$8+'CJ-EMS 국가별 할인 Table'!$M$8)+('CJ-EMS 국가별 할인 Table'!AN$9*'CJ-EMS 국가별 할인 Table'!$A64)</f>
        <v>350325</v>
      </c>
      <c r="AO64" s="2">
        <f>'EMS 기본 요율표'!AO59*(1-'CJ-EMS 국가별 할인 Table'!$B$8+'CJ-EMS 국가별 할인 Table'!$M$8)+('CJ-EMS 국가별 할인 Table'!AO$9*'CJ-EMS 국가별 할인 Table'!$A64)</f>
        <v>360125</v>
      </c>
      <c r="AP64" s="2">
        <f>'EMS 기본 요율표'!AP59*(1-'CJ-EMS 국가별 할인 Table'!$B$8+'CJ-EMS 국가별 할인 Table'!$M$8)+('CJ-EMS 국가별 할인 Table'!AP$9*'CJ-EMS 국가별 할인 Table'!$A64)</f>
        <v>352775</v>
      </c>
      <c r="AQ64" s="2">
        <f>'EMS 기본 요율표'!AQ59*(1-'CJ-EMS 국가별 할인 Table'!$B$8+'CJ-EMS 국가별 할인 Table'!$M$8)+('CJ-EMS 국가별 할인 Table'!AQ$9*'CJ-EMS 국가별 할인 Table'!$A64)</f>
        <v>357675</v>
      </c>
      <c r="AR64" s="2">
        <f>'EMS 기본 요율표'!AR59*(1-'CJ-EMS 국가별 할인 Table'!$B$8+'CJ-EMS 국가별 할인 Table'!$M$8)+('CJ-EMS 국가별 할인 Table'!AR$9*'CJ-EMS 국가별 할인 Table'!$A64)</f>
        <v>355225</v>
      </c>
      <c r="AS64" s="2">
        <f>'EMS 기본 요율표'!AS59*(1-'CJ-EMS 국가별 할인 Table'!$B$8+'CJ-EMS 국가별 할인 Table'!$M$8)+('CJ-EMS 국가별 할인 Table'!AS$9*'CJ-EMS 국가별 할인 Table'!$A64)</f>
        <v>279275</v>
      </c>
      <c r="AT64" s="2">
        <f>'EMS 기본 요율표'!AT59*(1-'CJ-EMS 국가별 할인 Table'!$B$8+'CJ-EMS 국가별 할인 Table'!$M$8)+('CJ-EMS 국가별 할인 Table'!AT$9*'CJ-EMS 국가별 할인 Table'!$A64)</f>
        <v>387075</v>
      </c>
      <c r="AU64" s="2">
        <f>'EMS 기본 요율표'!AU59*(1-'CJ-EMS 국가별 할인 Table'!$B$8+'CJ-EMS 국가별 할인 Table'!$M$8)+('CJ-EMS 국가별 할인 Table'!AU$9*'CJ-EMS 국가별 할인 Table'!$A64)</f>
        <v>328275</v>
      </c>
      <c r="AV64" s="2">
        <f>'EMS 기본 요율표'!AV59*(1-'CJ-EMS 국가별 할인 Table'!$B$8+'CJ-EMS 국가별 할인 Table'!$M$8)+('CJ-EMS 국가별 할인 Table'!AV$9*'CJ-EMS 국가별 할인 Table'!$A64)</f>
        <v>496825</v>
      </c>
      <c r="AW64" s="2">
        <f>'EMS 기본 요율표'!AW59*(1-'CJ-EMS 국가별 할인 Table'!$B$8+'CJ-EMS 국가별 할인 Table'!$M$8)+('CJ-EMS 국가별 할인 Table'!AW$9*'CJ-EMS 국가별 할인 Table'!$A64)</f>
        <v>526225</v>
      </c>
      <c r="AX64" s="2">
        <f>'EMS 기본 요율표'!AX59*(1-'CJ-EMS 국가별 할인 Table'!$B$8+'CJ-EMS 국가별 할인 Table'!$M$8)+('CJ-EMS 국가별 할인 Table'!AX$9*'CJ-EMS 국가별 할인 Table'!$A64)</f>
        <v>479675</v>
      </c>
    </row>
    <row r="65" spans="1:50" ht="18" thickBot="1" x14ac:dyDescent="0.45">
      <c r="A65" s="1">
        <v>25</v>
      </c>
      <c r="B65" s="9">
        <v>276055.75199999998</v>
      </c>
      <c r="C65" s="2">
        <f>'EMS 기본 요율표'!E60*(1-'CJ-EMS 국가별 할인 Table'!$B$8+'CJ-EMS 국가별 할인 Table'!$M$8)+('CJ-EMS 국가별 할인 Table'!C$9*'CJ-EMS 국가별 할인 Table'!$A65)</f>
        <v>121475</v>
      </c>
      <c r="D65" s="2">
        <f>'EMS 기본 요율표'!J60*(1-'CJ-EMS 국가별 할인 Table'!$B$8+'CJ-EMS 국가별 할인 Table'!$M$8)+('CJ-EMS 국가별 할인 Table'!D$9*'CJ-EMS 국가별 할인 Table'!$A65)</f>
        <v>115525</v>
      </c>
      <c r="E65" s="2">
        <f>'EMS 기본 요율표'!O60*(1-'CJ-EMS 국가별 할인 Table'!$B$8+'CJ-EMS 국가별 할인 Table'!$M$8)+('CJ-EMS 국가별 할인 Table'!E$9*'CJ-EMS 국가별 할인 Table'!$A65)</f>
        <v>163850</v>
      </c>
      <c r="F65" s="2">
        <f>'EMS 기본 요율표'!I60*(1-'CJ-EMS 국가별 할인 Table'!$B$8+'CJ-EMS 국가별 할인 Table'!$M$8)+('CJ-EMS 국가별 할인 Table'!F$9*'CJ-EMS 국가별 할인 Table'!$A65)</f>
        <v>169425</v>
      </c>
      <c r="G65" s="2">
        <f>'EMS 기본 요율표'!K60*(1-'CJ-EMS 국가별 할인 Table'!$B$8+'CJ-EMS 국가별 할인 Table'!$M$8)+('CJ-EMS 국가별 할인 Table'!G$9*'CJ-EMS 국가별 할인 Table'!$A65)</f>
        <v>166750</v>
      </c>
      <c r="H65" s="2">
        <f>'EMS 기본 요율표'!Q60*(1-'CJ-EMS 국가별 할인 Table'!$B$8+'CJ-EMS 국가별 할인 Table'!$M$8)+('CJ-EMS 국가별 할인 Table'!H$9*'CJ-EMS 국가별 할인 Table'!$A65)</f>
        <v>145100</v>
      </c>
      <c r="I65" s="2">
        <f>'EMS 기본 요율표'!R60*(1-'CJ-EMS 국가별 할인 Table'!$B$8+'CJ-EMS 국가별 할인 Table'!$M$8)+('CJ-EMS 국가별 할인 Table'!I$9*'CJ-EMS 국가별 할인 Table'!$A65)</f>
        <v>145075</v>
      </c>
      <c r="J65" s="2">
        <f>'EMS 기본 요율표'!T60*(1-'CJ-EMS 국가별 할인 Table'!$B$8+'CJ-EMS 국가별 할인 Table'!$M$8)+('CJ-EMS 국가별 할인 Table'!J$9*'CJ-EMS 국가별 할인 Table'!$A65)</f>
        <v>401000</v>
      </c>
      <c r="K65" s="2">
        <f>'EMS 기본 요율표'!N60*(1-'CJ-EMS 국가별 할인 Table'!$B$8+'CJ-EMS 국가별 할인 Table'!$M$8)+('CJ-EMS 국가별 할인 Table'!K$9*'CJ-EMS 국가별 할인 Table'!$A65)</f>
        <v>295050</v>
      </c>
      <c r="L65" s="2">
        <f>'EMS 기본 요율표'!C60*(1-'CJ-EMS 국가별 할인 Table'!$B$8+'CJ-EMS 국가별 할인 Table'!$M$8)+('CJ-EMS 국가별 할인 Table'!L$9*'CJ-EMS 국가별 할인 Table'!$A65)</f>
        <v>482225</v>
      </c>
      <c r="M65" s="2">
        <f>'EMS 기본 요율표'!D60*(1-'CJ-EMS 국가별 할인 Table'!$B$8+'CJ-EMS 국가별 할인 Table'!$M$8)+('CJ-EMS 국가별 할인 Table'!M$9*'CJ-EMS 국가별 할인 Table'!$A65)</f>
        <v>302200</v>
      </c>
      <c r="N65" s="2">
        <f>'EMS 기본 요율표'!F60*(1-'CJ-EMS 국가별 할인 Table'!$B$8+'CJ-EMS 국가별 할인 Table'!$M$8)+('CJ-EMS 국가별 할인 Table'!N$9*'CJ-EMS 국가별 할인 Table'!$A65)</f>
        <v>265925</v>
      </c>
      <c r="O65" s="2">
        <f>'EMS 기본 요율표'!G60*(1-'CJ-EMS 국가별 할인 Table'!$B$8+'CJ-EMS 국가별 할인 Table'!$M$8)+('CJ-EMS 국가별 할인 Table'!O$9*'CJ-EMS 국가별 할인 Table'!$A65)</f>
        <v>284700</v>
      </c>
      <c r="P65" s="2">
        <f>'EMS 기본 요율표'!H60*(1-'CJ-EMS 국가별 할인 Table'!$B$8+'CJ-EMS 국가별 할인 Table'!$M$8)+('CJ-EMS 국가별 할인 Table'!P$9*'CJ-EMS 국가별 할인 Table'!$A65)</f>
        <v>121475</v>
      </c>
      <c r="Q65" s="9">
        <v>276055.75199999998</v>
      </c>
      <c r="R65" s="2">
        <f>'EMS 기본 요율표'!M60*(1-'CJ-EMS 국가별 할인 Table'!$B$8+'CJ-EMS 국가별 할인 Table'!$M$8)+('CJ-EMS 국가별 할인 Table'!R$9*'CJ-EMS 국가별 할인 Table'!$A65)</f>
        <v>142800</v>
      </c>
      <c r="S65" s="2">
        <f>'EMS 기본 요율표'!P60*(1-'CJ-EMS 국가별 할인 Table'!$B$8+'CJ-EMS 국가별 할인 Table'!$M$8)+('CJ-EMS 국가별 할인 Table'!S$9*'CJ-EMS 국가별 할인 Table'!$A65)</f>
        <v>304475</v>
      </c>
      <c r="T65" s="2">
        <f>'EMS 기본 요율표'!S60*(1-'CJ-EMS 국가별 할인 Table'!$B$8+'CJ-EMS 국가별 할인 Table'!$M$8)+('CJ-EMS 국가별 할인 Table'!T$9*'CJ-EMS 국가별 할인 Table'!$A65)</f>
        <v>301775</v>
      </c>
      <c r="U65" s="2">
        <f>'EMS 기본 요율표'!U60*(1-'CJ-EMS 국가별 할인 Table'!$B$8+'CJ-EMS 국가별 할인 Table'!$M$8)+('CJ-EMS 국가별 할인 Table'!U$9*'CJ-EMS 국가별 할인 Table'!$A65)</f>
        <v>120100</v>
      </c>
      <c r="V65" s="2">
        <f>'EMS 기본 요율표'!V60*(1-'CJ-EMS 국가별 할인 Table'!$B$8+'CJ-EMS 국가별 할인 Table'!$M$8)+('CJ-EMS 국가별 할인 Table'!V$9*'CJ-EMS 국가별 할인 Table'!$A65)</f>
        <v>198000</v>
      </c>
      <c r="W65" s="2">
        <f>'EMS 기본 요율표'!W60*(1-'CJ-EMS 국가별 할인 Table'!$B$8+'CJ-EMS 국가별 할인 Table'!$M$8)+('CJ-EMS 국가별 할인 Table'!W$9*'CJ-EMS 국가별 할인 Table'!$A65)</f>
        <v>135500</v>
      </c>
      <c r="X65" s="2">
        <f>'EMS 기본 요율표'!X60*(1-'CJ-EMS 국가별 할인 Table'!$B$8+'CJ-EMS 국가별 할인 Table'!$M$8)+('CJ-EMS 국가별 할인 Table'!X$9*'CJ-EMS 국가별 할인 Table'!$A65)</f>
        <v>216250</v>
      </c>
      <c r="Y65" s="2">
        <f>'EMS 기본 요율표'!Y60*(1-'CJ-EMS 국가별 할인 Table'!$B$8+'CJ-EMS 국가별 할인 Table'!$M$8)+('CJ-EMS 국가별 할인 Table'!Y$9*'CJ-EMS 국가별 할인 Table'!$A65)</f>
        <v>301250</v>
      </c>
      <c r="Z65" s="2">
        <f>'EMS 기본 요율표'!Z60*(1-'CJ-EMS 국가별 할인 Table'!$B$8+'CJ-EMS 국가별 할인 Table'!$M$8)+('CJ-EMS 국가별 할인 Table'!Z$9*'CJ-EMS 국가별 할인 Table'!$A65)</f>
        <v>311250</v>
      </c>
      <c r="AA65" s="2">
        <f>'EMS 기본 요율표'!AA60*(1-'CJ-EMS 국가별 할인 Table'!$B$8+'CJ-EMS 국가별 할인 Table'!$M$8)+('CJ-EMS 국가별 할인 Table'!AA$9*'CJ-EMS 국가별 할인 Table'!$A65)</f>
        <v>352275</v>
      </c>
      <c r="AB65" s="2">
        <f>'EMS 기본 요율표'!AB60*(1-'CJ-EMS 국가별 할인 Table'!$B$8+'CJ-EMS 국가별 할인 Table'!$M$8)+('CJ-EMS 국가별 할인 Table'!AB$9*'CJ-EMS 국가별 할인 Table'!$A65)</f>
        <v>344775</v>
      </c>
      <c r="AC65" s="2">
        <f>'EMS 기본 요율표'!AC60*(1-'CJ-EMS 국가별 할인 Table'!$B$8+'CJ-EMS 국가별 할인 Table'!$M$8)+('CJ-EMS 국가별 할인 Table'!AC$9*'CJ-EMS 국가별 할인 Table'!$A65)</f>
        <v>332275</v>
      </c>
      <c r="AD65" s="2">
        <f>'EMS 기본 요율표'!AD60*(1-'CJ-EMS 국가별 할인 Table'!$B$8+'CJ-EMS 국가별 할인 Table'!$M$8)+('CJ-EMS 국가별 할인 Table'!AD$9*'CJ-EMS 국가별 할인 Table'!$A65)</f>
        <v>362275</v>
      </c>
      <c r="AE65" s="2">
        <f>'EMS 기본 요율표'!AE60*(1-'CJ-EMS 국가별 할인 Table'!$B$8+'CJ-EMS 국가별 할인 Table'!$M$8)+('CJ-EMS 국가별 할인 Table'!AE$9*'CJ-EMS 국가별 할인 Table'!$A65)</f>
        <v>334775</v>
      </c>
      <c r="AF65" s="2">
        <f>'EMS 기본 요율표'!AF60*(1-'CJ-EMS 국가별 할인 Table'!$B$8+'CJ-EMS 국가별 할인 Table'!$M$8)+('CJ-EMS 국가별 할인 Table'!AF$9*'CJ-EMS 국가별 할인 Table'!$A65)</f>
        <v>402275</v>
      </c>
      <c r="AG65" s="2">
        <f>'EMS 기본 요율표'!AG60*(1-'CJ-EMS 국가별 할인 Table'!$B$8+'CJ-EMS 국가별 할인 Table'!$M$8)+('CJ-EMS 국가별 할인 Table'!AG$9*'CJ-EMS 국가별 할인 Table'!$A65)</f>
        <v>377275</v>
      </c>
      <c r="AH65" s="2">
        <f>'EMS 기본 요율표'!AH60*(1-'CJ-EMS 국가별 할인 Table'!$B$8+'CJ-EMS 국가별 할인 Table'!$M$8)+('CJ-EMS 국가별 할인 Table'!AH$9*'CJ-EMS 국가별 할인 Table'!$A65)</f>
        <v>347275</v>
      </c>
      <c r="AI65" s="2">
        <f>'EMS 기본 요율표'!AI60*(1-'CJ-EMS 국가별 할인 Table'!$B$8+'CJ-EMS 국가별 할인 Table'!$M$8)+('CJ-EMS 국가별 할인 Table'!AI$9*'CJ-EMS 국가별 할인 Table'!$A65)</f>
        <v>327275</v>
      </c>
      <c r="AJ65" s="2">
        <f>'EMS 기본 요율표'!AJ60*(1-'CJ-EMS 국가별 할인 Table'!$B$8+'CJ-EMS 국가별 할인 Table'!$M$8)+('CJ-EMS 국가별 할인 Table'!AJ$9*'CJ-EMS 국가별 할인 Table'!$A65)</f>
        <v>359775</v>
      </c>
      <c r="AK65" s="2">
        <f>'EMS 기본 요율표'!AK60*(1-'CJ-EMS 국가별 할인 Table'!$B$8+'CJ-EMS 국가별 할인 Table'!$M$8)+('CJ-EMS 국가별 할인 Table'!AK$9*'CJ-EMS 국가별 할인 Table'!$A65)</f>
        <v>359775</v>
      </c>
      <c r="AL65" s="2">
        <f>'EMS 기본 요율표'!AL60*(1-'CJ-EMS 국가별 할인 Table'!$B$8+'CJ-EMS 국가별 할인 Table'!$M$8)+('CJ-EMS 국가별 할인 Table'!AL$9*'CJ-EMS 국가별 할인 Table'!$A65)</f>
        <v>387275</v>
      </c>
      <c r="AM65" s="2">
        <f>'EMS 기본 요율표'!AM60*(1-'CJ-EMS 국가별 할인 Table'!$B$8+'CJ-EMS 국가별 할인 Table'!$M$8)+('CJ-EMS 국가별 할인 Table'!AM$9*'CJ-EMS 국가별 할인 Table'!$A65)</f>
        <v>317275</v>
      </c>
      <c r="AN65" s="2">
        <f>'EMS 기본 요율표'!AN60*(1-'CJ-EMS 국가별 할인 Table'!$B$8+'CJ-EMS 국가별 할인 Table'!$M$8)+('CJ-EMS 국가별 할인 Table'!AN$9*'CJ-EMS 국가별 할인 Table'!$A65)</f>
        <v>357275</v>
      </c>
      <c r="AO65" s="2">
        <f>'EMS 기본 요율표'!AO60*(1-'CJ-EMS 국가별 할인 Table'!$B$8+'CJ-EMS 국가별 할인 Table'!$M$8)+('CJ-EMS 국가별 할인 Table'!AO$9*'CJ-EMS 국가별 할인 Table'!$A65)</f>
        <v>367275</v>
      </c>
      <c r="AP65" s="2">
        <f>'EMS 기본 요율표'!AP60*(1-'CJ-EMS 국가별 할인 Table'!$B$8+'CJ-EMS 국가별 할인 Table'!$M$8)+('CJ-EMS 국가별 할인 Table'!AP$9*'CJ-EMS 국가별 할인 Table'!$A65)</f>
        <v>359775</v>
      </c>
      <c r="AQ65" s="2">
        <f>'EMS 기본 요율표'!AQ60*(1-'CJ-EMS 국가별 할인 Table'!$B$8+'CJ-EMS 국가별 할인 Table'!$M$8)+('CJ-EMS 국가별 할인 Table'!AQ$9*'CJ-EMS 국가별 할인 Table'!$A65)</f>
        <v>364775</v>
      </c>
      <c r="AR65" s="2">
        <f>'EMS 기본 요율표'!AR60*(1-'CJ-EMS 국가별 할인 Table'!$B$8+'CJ-EMS 국가별 할인 Table'!$M$8)+('CJ-EMS 국가별 할인 Table'!AR$9*'CJ-EMS 국가별 할인 Table'!$A65)</f>
        <v>362275</v>
      </c>
      <c r="AS65" s="2">
        <f>'EMS 기본 요율표'!AS60*(1-'CJ-EMS 국가별 할인 Table'!$B$8+'CJ-EMS 국가별 할인 Table'!$M$8)+('CJ-EMS 국가별 할인 Table'!AS$9*'CJ-EMS 국가별 할인 Table'!$A65)</f>
        <v>284775</v>
      </c>
      <c r="AT65" s="2">
        <f>'EMS 기본 요율표'!AT60*(1-'CJ-EMS 국가별 할인 Table'!$B$8+'CJ-EMS 국가별 할인 Table'!$M$8)+('CJ-EMS 국가별 할인 Table'!AT$9*'CJ-EMS 국가별 할인 Table'!$A65)</f>
        <v>394775</v>
      </c>
      <c r="AU65" s="2">
        <f>'EMS 기본 요율표'!AU60*(1-'CJ-EMS 국가별 할인 Table'!$B$8+'CJ-EMS 국가별 할인 Table'!$M$8)+('CJ-EMS 국가별 할인 Table'!AU$9*'CJ-EMS 국가별 할인 Table'!$A65)</f>
        <v>334775</v>
      </c>
      <c r="AV65" s="2">
        <f>'EMS 기본 요율표'!AV60*(1-'CJ-EMS 국가별 할인 Table'!$B$8+'CJ-EMS 국가별 할인 Table'!$M$8)+('CJ-EMS 국가별 할인 Table'!AV$9*'CJ-EMS 국가별 할인 Table'!$A65)</f>
        <v>506600</v>
      </c>
      <c r="AW65" s="2">
        <f>'EMS 기본 요율표'!AW60*(1-'CJ-EMS 국가별 할인 Table'!$B$8+'CJ-EMS 국가별 할인 Table'!$M$8)+('CJ-EMS 국가별 할인 Table'!AW$9*'CJ-EMS 국가별 할인 Table'!$A65)</f>
        <v>536600</v>
      </c>
      <c r="AX65" s="2">
        <f>'EMS 기본 요율표'!AX60*(1-'CJ-EMS 국가별 할인 Table'!$B$8+'CJ-EMS 국가별 할인 Table'!$M$8)+('CJ-EMS 국가별 할인 Table'!AX$9*'CJ-EMS 국가별 할인 Table'!$A65)</f>
        <v>489100</v>
      </c>
    </row>
    <row r="66" spans="1:50" ht="18" thickBot="1" x14ac:dyDescent="0.45">
      <c r="A66" s="1">
        <v>25.5</v>
      </c>
      <c r="B66" s="9">
        <v>281567.10399999999</v>
      </c>
      <c r="C66" s="2">
        <f>'EMS 기본 요율표'!E61*(1-'CJ-EMS 국가별 할인 Table'!$B$8+'CJ-EMS 국가별 할인 Table'!$M$8)+('CJ-EMS 국가별 할인 Table'!C$9*'CJ-EMS 국가별 할인 Table'!$A66)</f>
        <v>123675</v>
      </c>
      <c r="D66" s="2">
        <f>'EMS 기본 요율표'!J61*(1-'CJ-EMS 국가별 할인 Table'!$B$8+'CJ-EMS 국가별 할인 Table'!$M$8)+('CJ-EMS 국가별 할인 Table'!D$9*'CJ-EMS 국가별 할인 Table'!$A66)</f>
        <v>117300</v>
      </c>
      <c r="E66" s="2">
        <f>'EMS 기본 요율표'!O61*(1-'CJ-EMS 국가별 할인 Table'!$B$8+'CJ-EMS 국가별 할인 Table'!$M$8)+('CJ-EMS 국가별 할인 Table'!E$9*'CJ-EMS 국가별 할인 Table'!$A66)</f>
        <v>166600</v>
      </c>
      <c r="F66" s="2">
        <f>'EMS 기본 요율표'!I61*(1-'CJ-EMS 국가별 할인 Table'!$B$8+'CJ-EMS 국가별 할인 Table'!$M$8)+('CJ-EMS 국가별 할인 Table'!F$9*'CJ-EMS 국가별 할인 Table'!$A66)</f>
        <v>172550</v>
      </c>
      <c r="G66" s="2">
        <f>'EMS 기본 요율표'!K61*(1-'CJ-EMS 국가별 할인 Table'!$B$8+'CJ-EMS 국가별 할인 Table'!$M$8)+('CJ-EMS 국가별 할인 Table'!G$9*'CJ-EMS 국가별 할인 Table'!$A66)</f>
        <v>170000</v>
      </c>
      <c r="H66" s="2">
        <f>'EMS 기본 요율표'!Q61*(1-'CJ-EMS 국가별 할인 Table'!$B$8+'CJ-EMS 국가별 할인 Table'!$M$8)+('CJ-EMS 국가별 할인 Table'!H$9*'CJ-EMS 국가별 할인 Table'!$A66)</f>
        <v>147900</v>
      </c>
      <c r="I66" s="2">
        <f>'EMS 기본 요율표'!R61*(1-'CJ-EMS 국가별 할인 Table'!$B$8+'CJ-EMS 국가별 할인 Table'!$M$8)+('CJ-EMS 국가별 할인 Table'!I$9*'CJ-EMS 국가별 할인 Table'!$A66)</f>
        <v>147900</v>
      </c>
      <c r="J66" s="2">
        <f>'EMS 기본 요율표'!T61*(1-'CJ-EMS 국가별 할인 Table'!$B$8+'CJ-EMS 국가별 할인 Table'!$M$8)+('CJ-EMS 국가별 할인 Table'!J$9*'CJ-EMS 국가별 할인 Table'!$A66)</f>
        <v>408425</v>
      </c>
      <c r="K66" s="2">
        <f>'EMS 기본 요율표'!N61*(1-'CJ-EMS 국가별 할인 Table'!$B$8+'CJ-EMS 국가별 할인 Table'!$M$8)+('CJ-EMS 국가별 할인 Table'!K$9*'CJ-EMS 국가별 할인 Table'!$A66)</f>
        <v>300475</v>
      </c>
      <c r="L66" s="2">
        <f>'EMS 기본 요율표'!C61*(1-'CJ-EMS 국가별 할인 Table'!$B$8+'CJ-EMS 국가별 할인 Table'!$M$8)+('CJ-EMS 국가별 할인 Table'!L$9*'CJ-EMS 국가별 할인 Table'!$A66)</f>
        <v>491725</v>
      </c>
      <c r="M66" s="2">
        <f>'EMS 기본 요율표'!D61*(1-'CJ-EMS 국가별 할인 Table'!$B$8+'CJ-EMS 국가별 할인 Table'!$M$8)+('CJ-EMS 국가별 할인 Table'!M$9*'CJ-EMS 국가별 할인 Table'!$A66)</f>
        <v>307700</v>
      </c>
      <c r="N66" s="2">
        <f>'EMS 기본 요율표'!F61*(1-'CJ-EMS 국가별 할인 Table'!$B$8+'CJ-EMS 국가별 할인 Table'!$M$8)+('CJ-EMS 국가별 할인 Table'!N$9*'CJ-EMS 국가별 할인 Table'!$A66)</f>
        <v>271150</v>
      </c>
      <c r="O66" s="2">
        <f>'EMS 기본 요율표'!G61*(1-'CJ-EMS 국가별 할인 Table'!$B$8+'CJ-EMS 국가별 할인 Table'!$M$8)+('CJ-EMS 국가별 할인 Table'!O$9*'CJ-EMS 국가별 할인 Table'!$A66)</f>
        <v>289850</v>
      </c>
      <c r="P66" s="2">
        <f>'EMS 기본 요율표'!H61*(1-'CJ-EMS 국가별 할인 Table'!$B$8+'CJ-EMS 국가별 할인 Table'!$M$8)+('CJ-EMS 국가별 할인 Table'!P$9*'CJ-EMS 국가별 할인 Table'!$A66)</f>
        <v>123675</v>
      </c>
      <c r="Q66" s="9">
        <v>281567.10399999999</v>
      </c>
      <c r="R66" s="2">
        <f>'EMS 기본 요율표'!M61*(1-'CJ-EMS 국가별 할인 Table'!$B$8+'CJ-EMS 국가별 할인 Table'!$M$8)+('CJ-EMS 국가별 할인 Table'!R$9*'CJ-EMS 국가별 할인 Table'!$A66)</f>
        <v>145775</v>
      </c>
      <c r="S66" s="2">
        <f>'EMS 기본 요율표'!P61*(1-'CJ-EMS 국가별 할인 Table'!$B$8+'CJ-EMS 국가별 할인 Table'!$M$8)+('CJ-EMS 국가별 할인 Table'!S$9*'CJ-EMS 국가별 할인 Table'!$A66)</f>
        <v>310250</v>
      </c>
      <c r="T66" s="2">
        <f>'EMS 기본 요율표'!S61*(1-'CJ-EMS 국가별 할인 Table'!$B$8+'CJ-EMS 국가별 할인 Table'!$M$8)+('CJ-EMS 국가별 할인 Table'!T$9*'CJ-EMS 국가별 할인 Table'!$A66)</f>
        <v>307275</v>
      </c>
      <c r="U66" s="2">
        <f>'EMS 기본 요율표'!U61*(1-'CJ-EMS 국가별 할인 Table'!$B$8+'CJ-EMS 국가별 할인 Table'!$M$8)+('CJ-EMS 국가별 할인 Table'!U$9*'CJ-EMS 국가별 할인 Table'!$A66)</f>
        <v>122400</v>
      </c>
      <c r="V66" s="2">
        <f>'EMS 기본 요율표'!V61*(1-'CJ-EMS 국가별 할인 Table'!$B$8+'CJ-EMS 국가별 할인 Table'!$M$8)+('CJ-EMS 국가별 할인 Table'!V$9*'CJ-EMS 국가별 할인 Table'!$A66)</f>
        <v>201875</v>
      </c>
      <c r="W66" s="2">
        <f>'EMS 기본 요율표'!W61*(1-'CJ-EMS 국가별 할인 Table'!$B$8+'CJ-EMS 국가별 할인 Table'!$M$8)+('CJ-EMS 국가별 할인 Table'!W$9*'CJ-EMS 국가별 할인 Table'!$A66)</f>
        <v>138125</v>
      </c>
      <c r="X66" s="2">
        <f>'EMS 기본 요율표'!X61*(1-'CJ-EMS 국가별 할인 Table'!$B$8+'CJ-EMS 국가별 할인 Table'!$M$8)+('CJ-EMS 국가별 할인 Table'!X$9*'CJ-EMS 국가별 할인 Table'!$A66)</f>
        <v>220575</v>
      </c>
      <c r="Y66" s="2">
        <f>'EMS 기본 요율표'!Y61*(1-'CJ-EMS 국가별 할인 Table'!$B$8+'CJ-EMS 국가별 할인 Table'!$M$8)+('CJ-EMS 국가별 할인 Table'!Y$9*'CJ-EMS 국가별 할인 Table'!$A66)</f>
        <v>307275</v>
      </c>
      <c r="Z66" s="2">
        <f>'EMS 기본 요율표'!Z61*(1-'CJ-EMS 국가별 할인 Table'!$B$8+'CJ-EMS 국가별 할인 Table'!$M$8)+('CJ-EMS 국가별 할인 Table'!Z$9*'CJ-EMS 국가별 할인 Table'!$A66)</f>
        <v>317475</v>
      </c>
      <c r="AA66" s="2">
        <f>'EMS 기본 요율표'!AA61*(1-'CJ-EMS 국가별 할인 Table'!$B$8+'CJ-EMS 국가별 할인 Table'!$M$8)+('CJ-EMS 국가별 할인 Table'!AA$9*'CJ-EMS 국가별 할인 Table'!$A66)</f>
        <v>359125</v>
      </c>
      <c r="AB66" s="2">
        <f>'EMS 기본 요율표'!AB61*(1-'CJ-EMS 국가별 할인 Table'!$B$8+'CJ-EMS 국가별 할인 Table'!$M$8)+('CJ-EMS 국가별 할인 Table'!AB$9*'CJ-EMS 국가별 할인 Table'!$A66)</f>
        <v>351475</v>
      </c>
      <c r="AC66" s="2">
        <f>'EMS 기본 요율표'!AC61*(1-'CJ-EMS 국가별 할인 Table'!$B$8+'CJ-EMS 국가별 할인 Table'!$M$8)+('CJ-EMS 국가별 할인 Table'!AC$9*'CJ-EMS 국가별 할인 Table'!$A66)</f>
        <v>338725</v>
      </c>
      <c r="AD66" s="2">
        <f>'EMS 기본 요율표'!AD61*(1-'CJ-EMS 국가별 할인 Table'!$B$8+'CJ-EMS 국가별 할인 Table'!$M$8)+('CJ-EMS 국가별 할인 Table'!AD$9*'CJ-EMS 국가별 할인 Table'!$A66)</f>
        <v>369325</v>
      </c>
      <c r="AE66" s="2">
        <f>'EMS 기본 요율표'!AE61*(1-'CJ-EMS 국가별 할인 Table'!$B$8+'CJ-EMS 국가별 할인 Table'!$M$8)+('CJ-EMS 국가별 할인 Table'!AE$9*'CJ-EMS 국가별 할인 Table'!$A66)</f>
        <v>341275</v>
      </c>
      <c r="AF66" s="2">
        <f>'EMS 기본 요율표'!AF61*(1-'CJ-EMS 국가별 할인 Table'!$B$8+'CJ-EMS 국가별 할인 Table'!$M$8)+('CJ-EMS 국가별 할인 Table'!AF$9*'CJ-EMS 국가별 할인 Table'!$A66)</f>
        <v>410125</v>
      </c>
      <c r="AG66" s="2">
        <f>'EMS 기본 요율표'!AG61*(1-'CJ-EMS 국가별 할인 Table'!$B$8+'CJ-EMS 국가별 할인 Table'!$M$8)+('CJ-EMS 국가별 할인 Table'!AG$9*'CJ-EMS 국가별 할인 Table'!$A66)</f>
        <v>384625</v>
      </c>
      <c r="AH66" s="2">
        <f>'EMS 기본 요율표'!AH61*(1-'CJ-EMS 국가별 할인 Table'!$B$8+'CJ-EMS 국가별 할인 Table'!$M$8)+('CJ-EMS 국가별 할인 Table'!AH$9*'CJ-EMS 국가별 할인 Table'!$A66)</f>
        <v>354025</v>
      </c>
      <c r="AI66" s="2">
        <f>'EMS 기본 요율표'!AI61*(1-'CJ-EMS 국가별 할인 Table'!$B$8+'CJ-EMS 국가별 할인 Table'!$M$8)+('CJ-EMS 국가별 할인 Table'!AI$9*'CJ-EMS 국가별 할인 Table'!$A66)</f>
        <v>333625</v>
      </c>
      <c r="AJ66" s="2">
        <f>'EMS 기본 요율표'!AJ61*(1-'CJ-EMS 국가별 할인 Table'!$B$8+'CJ-EMS 국가별 할인 Table'!$M$8)+('CJ-EMS 국가별 할인 Table'!AJ$9*'CJ-EMS 국가별 할인 Table'!$A66)</f>
        <v>366775</v>
      </c>
      <c r="AK66" s="2">
        <f>'EMS 기본 요율표'!AK61*(1-'CJ-EMS 국가별 할인 Table'!$B$8+'CJ-EMS 국가별 할인 Table'!$M$8)+('CJ-EMS 국가별 할인 Table'!AK$9*'CJ-EMS 국가별 할인 Table'!$A66)</f>
        <v>366775</v>
      </c>
      <c r="AL66" s="2">
        <f>'EMS 기본 요율표'!AL61*(1-'CJ-EMS 국가별 할인 Table'!$B$8+'CJ-EMS 국가별 할인 Table'!$M$8)+('CJ-EMS 국가별 할인 Table'!AL$9*'CJ-EMS 국가별 할인 Table'!$A66)</f>
        <v>394825</v>
      </c>
      <c r="AM66" s="2">
        <f>'EMS 기본 요율표'!AM61*(1-'CJ-EMS 국가별 할인 Table'!$B$8+'CJ-EMS 국가별 할인 Table'!$M$8)+('CJ-EMS 국가별 할인 Table'!AM$9*'CJ-EMS 국가별 할인 Table'!$A66)</f>
        <v>323425</v>
      </c>
      <c r="AN66" s="2">
        <f>'EMS 기본 요율표'!AN61*(1-'CJ-EMS 국가별 할인 Table'!$B$8+'CJ-EMS 국가별 할인 Table'!$M$8)+('CJ-EMS 국가별 할인 Table'!AN$9*'CJ-EMS 국가별 할인 Table'!$A66)</f>
        <v>364225</v>
      </c>
      <c r="AO66" s="2">
        <f>'EMS 기본 요율표'!AO61*(1-'CJ-EMS 국가별 할인 Table'!$B$8+'CJ-EMS 국가별 할인 Table'!$M$8)+('CJ-EMS 국가별 할인 Table'!AO$9*'CJ-EMS 국가별 할인 Table'!$A66)</f>
        <v>374425</v>
      </c>
      <c r="AP66" s="2">
        <f>'EMS 기본 요율표'!AP61*(1-'CJ-EMS 국가별 할인 Table'!$B$8+'CJ-EMS 국가별 할인 Table'!$M$8)+('CJ-EMS 국가별 할인 Table'!AP$9*'CJ-EMS 국가별 할인 Table'!$A66)</f>
        <v>366775</v>
      </c>
      <c r="AQ66" s="2">
        <f>'EMS 기본 요율표'!AQ61*(1-'CJ-EMS 국가별 할인 Table'!$B$8+'CJ-EMS 국가별 할인 Table'!$M$8)+('CJ-EMS 국가별 할인 Table'!AQ$9*'CJ-EMS 국가별 할인 Table'!$A66)</f>
        <v>371875</v>
      </c>
      <c r="AR66" s="2">
        <f>'EMS 기본 요율표'!AR61*(1-'CJ-EMS 국가별 할인 Table'!$B$8+'CJ-EMS 국가별 할인 Table'!$M$8)+('CJ-EMS 국가별 할인 Table'!AR$9*'CJ-EMS 국가별 할인 Table'!$A66)</f>
        <v>369325</v>
      </c>
      <c r="AS66" s="2">
        <f>'EMS 기본 요율표'!AS61*(1-'CJ-EMS 국가별 할인 Table'!$B$8+'CJ-EMS 국가별 할인 Table'!$M$8)+('CJ-EMS 국가별 할인 Table'!AS$9*'CJ-EMS 국가별 할인 Table'!$A66)</f>
        <v>290275</v>
      </c>
      <c r="AT66" s="2">
        <f>'EMS 기본 요율표'!AT61*(1-'CJ-EMS 국가별 할인 Table'!$B$8+'CJ-EMS 국가별 할인 Table'!$M$8)+('CJ-EMS 국가별 할인 Table'!AT$9*'CJ-EMS 국가별 할인 Table'!$A66)</f>
        <v>402475</v>
      </c>
      <c r="AU66" s="2">
        <f>'EMS 기본 요율표'!AU61*(1-'CJ-EMS 국가별 할인 Table'!$B$8+'CJ-EMS 국가별 할인 Table'!$M$8)+('CJ-EMS 국가별 할인 Table'!AU$9*'CJ-EMS 국가별 할인 Table'!$A66)</f>
        <v>341275</v>
      </c>
      <c r="AV66" s="2">
        <f>'EMS 기본 요율표'!AV61*(1-'CJ-EMS 국가별 할인 Table'!$B$8+'CJ-EMS 국가별 할인 Table'!$M$8)+('CJ-EMS 국가별 할인 Table'!AV$9*'CJ-EMS 국가별 할인 Table'!$A66)</f>
        <v>516375</v>
      </c>
      <c r="AW66" s="2">
        <f>'EMS 기본 요율표'!AW61*(1-'CJ-EMS 국가별 할인 Table'!$B$8+'CJ-EMS 국가별 할인 Table'!$M$8)+('CJ-EMS 국가별 할인 Table'!AW$9*'CJ-EMS 국가별 할인 Table'!$A66)</f>
        <v>546975</v>
      </c>
      <c r="AX66" s="2">
        <f>'EMS 기본 요율표'!AX61*(1-'CJ-EMS 국가별 할인 Table'!$B$8+'CJ-EMS 국가별 할인 Table'!$M$8)+('CJ-EMS 국가별 할인 Table'!AX$9*'CJ-EMS 국가별 할인 Table'!$A66)</f>
        <v>498525</v>
      </c>
    </row>
    <row r="67" spans="1:50" ht="18" thickBot="1" x14ac:dyDescent="0.45">
      <c r="A67" s="1">
        <v>26</v>
      </c>
      <c r="B67" s="9">
        <v>287078.45600000001</v>
      </c>
      <c r="C67" s="2">
        <f>'EMS 기본 요율표'!E62*(1-'CJ-EMS 국가별 할인 Table'!$B$8+'CJ-EMS 국가별 할인 Table'!$M$8)+('CJ-EMS 국가별 할인 Table'!C$9*'CJ-EMS 국가별 할인 Table'!$A67)</f>
        <v>125450</v>
      </c>
      <c r="D67" s="2">
        <f>'EMS 기본 요율표'!J62*(1-'CJ-EMS 국가별 할인 Table'!$B$8+'CJ-EMS 국가별 할인 Table'!$M$8)+('CJ-EMS 국가별 할인 Table'!D$9*'CJ-EMS 국가별 할인 Table'!$A67)</f>
        <v>119075</v>
      </c>
      <c r="E67" s="2">
        <f>'EMS 기본 요율표'!O62*(1-'CJ-EMS 국가별 할인 Table'!$B$8+'CJ-EMS 국가별 할인 Table'!$M$8)+('CJ-EMS 국가별 할인 Table'!E$9*'CJ-EMS 국가별 할인 Table'!$A67)</f>
        <v>169775</v>
      </c>
      <c r="F67" s="2">
        <f>'EMS 기본 요율표'!I62*(1-'CJ-EMS 국가별 할인 Table'!$B$8+'CJ-EMS 국가별 할인 Table'!$M$8)+('CJ-EMS 국가별 할인 Table'!F$9*'CJ-EMS 국가별 할인 Table'!$A67)</f>
        <v>176100</v>
      </c>
      <c r="G67" s="2">
        <f>'EMS 기본 요율표'!K62*(1-'CJ-EMS 국가별 할인 Table'!$B$8+'CJ-EMS 국가별 할인 Table'!$M$8)+('CJ-EMS 국가별 할인 Table'!G$9*'CJ-EMS 국가별 할인 Table'!$A67)</f>
        <v>173250</v>
      </c>
      <c r="H67" s="2">
        <f>'EMS 기본 요율표'!Q62*(1-'CJ-EMS 국가별 할인 Table'!$B$8+'CJ-EMS 국가별 할인 Table'!$M$8)+('CJ-EMS 국가별 할인 Table'!H$9*'CJ-EMS 국가별 할인 Table'!$A67)</f>
        <v>150275</v>
      </c>
      <c r="I67" s="2">
        <f>'EMS 기본 요율표'!R62*(1-'CJ-EMS 국가별 할인 Table'!$B$8+'CJ-EMS 국가별 할인 Table'!$M$8)+('CJ-EMS 국가별 할인 Table'!I$9*'CJ-EMS 국가별 할인 Table'!$A67)</f>
        <v>150725</v>
      </c>
      <c r="J67" s="2">
        <f>'EMS 기본 요율표'!T62*(1-'CJ-EMS 국가별 할인 Table'!$B$8+'CJ-EMS 국가별 할인 Table'!$M$8)+('CJ-EMS 국가별 할인 Table'!J$9*'CJ-EMS 국가별 할인 Table'!$A67)</f>
        <v>416275</v>
      </c>
      <c r="K67" s="2">
        <f>'EMS 기본 요율표'!N62*(1-'CJ-EMS 국가별 할인 Table'!$B$8+'CJ-EMS 국가별 할인 Table'!$M$8)+('CJ-EMS 국가별 할인 Table'!K$9*'CJ-EMS 국가별 할인 Table'!$A67)</f>
        <v>305475</v>
      </c>
      <c r="L67" s="2">
        <f>'EMS 기본 요율표'!C62*(1-'CJ-EMS 국가별 할인 Table'!$B$8+'CJ-EMS 국가별 할인 Table'!$M$8)+('CJ-EMS 국가별 할인 Table'!L$9*'CJ-EMS 국가별 할인 Table'!$A67)</f>
        <v>501225</v>
      </c>
      <c r="M67" s="2">
        <f>'EMS 기본 요율표'!D62*(1-'CJ-EMS 국가별 할인 Table'!$B$8+'CJ-EMS 국가별 할인 Table'!$M$8)+('CJ-EMS 국가별 할인 Table'!M$9*'CJ-EMS 국가별 할인 Table'!$A67)</f>
        <v>313200</v>
      </c>
      <c r="N67" s="2">
        <f>'EMS 기본 요율표'!F62*(1-'CJ-EMS 국가별 할인 Table'!$B$8+'CJ-EMS 국가별 할인 Table'!$M$8)+('CJ-EMS 국가별 할인 Table'!N$9*'CJ-EMS 국가별 할인 Table'!$A67)</f>
        <v>276375</v>
      </c>
      <c r="O67" s="2">
        <f>'EMS 기본 요율표'!G62*(1-'CJ-EMS 국가별 할인 Table'!$B$8+'CJ-EMS 국가별 할인 Table'!$M$8)+('CJ-EMS 국가별 할인 Table'!O$9*'CJ-EMS 국가별 할인 Table'!$A67)</f>
        <v>295425</v>
      </c>
      <c r="P67" s="2">
        <f>'EMS 기본 요율표'!H62*(1-'CJ-EMS 국가별 할인 Table'!$B$8+'CJ-EMS 국가별 할인 Table'!$M$8)+('CJ-EMS 국가별 할인 Table'!P$9*'CJ-EMS 국가별 할인 Table'!$A67)</f>
        <v>125450</v>
      </c>
      <c r="Q67" s="9">
        <v>287078.45600000001</v>
      </c>
      <c r="R67" s="2">
        <f>'EMS 기본 요율표'!M62*(1-'CJ-EMS 국가별 할인 Table'!$B$8+'CJ-EMS 국가별 할인 Table'!$M$8)+('CJ-EMS 국가별 할인 Table'!R$9*'CJ-EMS 국가별 할인 Table'!$A67)</f>
        <v>148325</v>
      </c>
      <c r="S67" s="2">
        <f>'EMS 기본 요율표'!P62*(1-'CJ-EMS 국가별 할인 Table'!$B$8+'CJ-EMS 국가별 할인 Table'!$M$8)+('CJ-EMS 국가별 할인 Table'!S$9*'CJ-EMS 국가별 할인 Table'!$A67)</f>
        <v>316025</v>
      </c>
      <c r="T67" s="2">
        <f>'EMS 기본 요율표'!S62*(1-'CJ-EMS 국가별 할인 Table'!$B$8+'CJ-EMS 국가별 할인 Table'!$M$8)+('CJ-EMS 국가별 할인 Table'!T$9*'CJ-EMS 국가별 할인 Table'!$A67)</f>
        <v>312775</v>
      </c>
      <c r="U67" s="2">
        <f>'EMS 기본 요율표'!U62*(1-'CJ-EMS 국가별 할인 Table'!$B$8+'CJ-EMS 국가별 할인 Table'!$M$8)+('CJ-EMS 국가별 할인 Table'!U$9*'CJ-EMS 국가별 할인 Table'!$A67)</f>
        <v>124275</v>
      </c>
      <c r="V67" s="2">
        <f>'EMS 기본 요율표'!V62*(1-'CJ-EMS 국가별 할인 Table'!$B$8+'CJ-EMS 국가별 할인 Table'!$M$8)+('CJ-EMS 국가별 할인 Table'!V$9*'CJ-EMS 국가별 할인 Table'!$A67)</f>
        <v>205325</v>
      </c>
      <c r="W67" s="2">
        <f>'EMS 기본 요율표'!W62*(1-'CJ-EMS 국가별 할인 Table'!$B$8+'CJ-EMS 국가별 할인 Table'!$M$8)+('CJ-EMS 국가별 할인 Table'!W$9*'CJ-EMS 국가별 할인 Table'!$A67)</f>
        <v>140325</v>
      </c>
      <c r="X67" s="2">
        <f>'EMS 기본 요율표'!X62*(1-'CJ-EMS 국가별 할인 Table'!$B$8+'CJ-EMS 국가별 할인 Table'!$M$8)+('CJ-EMS 국가별 할인 Table'!X$9*'CJ-EMS 국가별 할인 Table'!$A67)</f>
        <v>225325</v>
      </c>
      <c r="Y67" s="2">
        <f>'EMS 기본 요율표'!Y62*(1-'CJ-EMS 국가별 할인 Table'!$B$8+'CJ-EMS 국가별 할인 Table'!$M$8)+('CJ-EMS 국가별 할인 Table'!Y$9*'CJ-EMS 국가별 할인 Table'!$A67)</f>
        <v>313725</v>
      </c>
      <c r="Z67" s="2">
        <f>'EMS 기본 요율표'!Z62*(1-'CJ-EMS 국가별 할인 Table'!$B$8+'CJ-EMS 국가별 할인 Table'!$M$8)+('CJ-EMS 국가별 할인 Table'!Z$9*'CJ-EMS 국가별 할인 Table'!$A67)</f>
        <v>324125</v>
      </c>
      <c r="AA67" s="2">
        <f>'EMS 기본 요율표'!AA62*(1-'CJ-EMS 국가별 할인 Table'!$B$8+'CJ-EMS 국가별 할인 Table'!$M$8)+('CJ-EMS 국가별 할인 Table'!AA$9*'CJ-EMS 국가별 할인 Table'!$A67)</f>
        <v>365975</v>
      </c>
      <c r="AB67" s="2">
        <f>'EMS 기본 요율표'!AB62*(1-'CJ-EMS 국가별 할인 Table'!$B$8+'CJ-EMS 국가별 할인 Table'!$M$8)+('CJ-EMS 국가별 할인 Table'!AB$9*'CJ-EMS 국가별 할인 Table'!$A67)</f>
        <v>358175</v>
      </c>
      <c r="AC67" s="2">
        <f>'EMS 기본 요율표'!AC62*(1-'CJ-EMS 국가별 할인 Table'!$B$8+'CJ-EMS 국가별 할인 Table'!$M$8)+('CJ-EMS 국가별 할인 Table'!AC$9*'CJ-EMS 국가별 할인 Table'!$A67)</f>
        <v>345175</v>
      </c>
      <c r="AD67" s="2">
        <f>'EMS 기본 요율표'!AD62*(1-'CJ-EMS 국가별 할인 Table'!$B$8+'CJ-EMS 국가별 할인 Table'!$M$8)+('CJ-EMS 국가별 할인 Table'!AD$9*'CJ-EMS 국가별 할인 Table'!$A67)</f>
        <v>376375</v>
      </c>
      <c r="AE67" s="2">
        <f>'EMS 기본 요율표'!AE62*(1-'CJ-EMS 국가별 할인 Table'!$B$8+'CJ-EMS 국가별 할인 Table'!$M$8)+('CJ-EMS 국가별 할인 Table'!AE$9*'CJ-EMS 국가별 할인 Table'!$A67)</f>
        <v>347775</v>
      </c>
      <c r="AF67" s="2">
        <f>'EMS 기본 요율표'!AF62*(1-'CJ-EMS 국가별 할인 Table'!$B$8+'CJ-EMS 국가별 할인 Table'!$M$8)+('CJ-EMS 국가별 할인 Table'!AF$9*'CJ-EMS 국가별 할인 Table'!$A67)</f>
        <v>417975</v>
      </c>
      <c r="AG67" s="2">
        <f>'EMS 기본 요율표'!AG62*(1-'CJ-EMS 국가별 할인 Table'!$B$8+'CJ-EMS 국가별 할인 Table'!$M$8)+('CJ-EMS 국가별 할인 Table'!AG$9*'CJ-EMS 국가별 할인 Table'!$A67)</f>
        <v>391975</v>
      </c>
      <c r="AH67" s="2">
        <f>'EMS 기본 요율표'!AH62*(1-'CJ-EMS 국가별 할인 Table'!$B$8+'CJ-EMS 국가별 할인 Table'!$M$8)+('CJ-EMS 국가별 할인 Table'!AH$9*'CJ-EMS 국가별 할인 Table'!$A67)</f>
        <v>360775</v>
      </c>
      <c r="AI67" s="2">
        <f>'EMS 기본 요율표'!AI62*(1-'CJ-EMS 국가별 할인 Table'!$B$8+'CJ-EMS 국가별 할인 Table'!$M$8)+('CJ-EMS 국가별 할인 Table'!AI$9*'CJ-EMS 국가별 할인 Table'!$A67)</f>
        <v>339975</v>
      </c>
      <c r="AJ67" s="2">
        <f>'EMS 기본 요율표'!AJ62*(1-'CJ-EMS 국가별 할인 Table'!$B$8+'CJ-EMS 국가별 할인 Table'!$M$8)+('CJ-EMS 국가별 할인 Table'!AJ$9*'CJ-EMS 국가별 할인 Table'!$A67)</f>
        <v>373775</v>
      </c>
      <c r="AK67" s="2">
        <f>'EMS 기본 요율표'!AK62*(1-'CJ-EMS 국가별 할인 Table'!$B$8+'CJ-EMS 국가별 할인 Table'!$M$8)+('CJ-EMS 국가별 할인 Table'!AK$9*'CJ-EMS 국가별 할인 Table'!$A67)</f>
        <v>373775</v>
      </c>
      <c r="AL67" s="2">
        <f>'EMS 기본 요율표'!AL62*(1-'CJ-EMS 국가별 할인 Table'!$B$8+'CJ-EMS 국가별 할인 Table'!$M$8)+('CJ-EMS 국가별 할인 Table'!AL$9*'CJ-EMS 국가별 할인 Table'!$A67)</f>
        <v>402375</v>
      </c>
      <c r="AM67" s="2">
        <f>'EMS 기본 요율표'!AM62*(1-'CJ-EMS 국가별 할인 Table'!$B$8+'CJ-EMS 국가별 할인 Table'!$M$8)+('CJ-EMS 국가별 할인 Table'!AM$9*'CJ-EMS 국가별 할인 Table'!$A67)</f>
        <v>329575</v>
      </c>
      <c r="AN67" s="2">
        <f>'EMS 기본 요율표'!AN62*(1-'CJ-EMS 국가별 할인 Table'!$B$8+'CJ-EMS 국가별 할인 Table'!$M$8)+('CJ-EMS 국가별 할인 Table'!AN$9*'CJ-EMS 국가별 할인 Table'!$A67)</f>
        <v>371175</v>
      </c>
      <c r="AO67" s="2">
        <f>'EMS 기본 요율표'!AO62*(1-'CJ-EMS 국가별 할인 Table'!$B$8+'CJ-EMS 국가별 할인 Table'!$M$8)+('CJ-EMS 국가별 할인 Table'!AO$9*'CJ-EMS 국가별 할인 Table'!$A67)</f>
        <v>381575</v>
      </c>
      <c r="AP67" s="2">
        <f>'EMS 기본 요율표'!AP62*(1-'CJ-EMS 국가별 할인 Table'!$B$8+'CJ-EMS 국가별 할인 Table'!$M$8)+('CJ-EMS 국가별 할인 Table'!AP$9*'CJ-EMS 국가별 할인 Table'!$A67)</f>
        <v>373775</v>
      </c>
      <c r="AQ67" s="2">
        <f>'EMS 기본 요율표'!AQ62*(1-'CJ-EMS 국가별 할인 Table'!$B$8+'CJ-EMS 국가별 할인 Table'!$M$8)+('CJ-EMS 국가별 할인 Table'!AQ$9*'CJ-EMS 국가별 할인 Table'!$A67)</f>
        <v>378975</v>
      </c>
      <c r="AR67" s="2">
        <f>'EMS 기본 요율표'!AR62*(1-'CJ-EMS 국가별 할인 Table'!$B$8+'CJ-EMS 국가별 할인 Table'!$M$8)+('CJ-EMS 국가별 할인 Table'!AR$9*'CJ-EMS 국가별 할인 Table'!$A67)</f>
        <v>376375</v>
      </c>
      <c r="AS67" s="2">
        <f>'EMS 기본 요율표'!AS62*(1-'CJ-EMS 국가별 할인 Table'!$B$8+'CJ-EMS 국가별 할인 Table'!$M$8)+('CJ-EMS 국가별 할인 Table'!AS$9*'CJ-EMS 국가별 할인 Table'!$A67)</f>
        <v>295775</v>
      </c>
      <c r="AT67" s="2">
        <f>'EMS 기본 요율표'!AT62*(1-'CJ-EMS 국가별 할인 Table'!$B$8+'CJ-EMS 국가별 할인 Table'!$M$8)+('CJ-EMS 국가별 할인 Table'!AT$9*'CJ-EMS 국가별 할인 Table'!$A67)</f>
        <v>410175</v>
      </c>
      <c r="AU67" s="2">
        <f>'EMS 기본 요율표'!AU62*(1-'CJ-EMS 국가별 할인 Table'!$B$8+'CJ-EMS 국가별 할인 Table'!$M$8)+('CJ-EMS 국가별 할인 Table'!AU$9*'CJ-EMS 국가별 할인 Table'!$A67)</f>
        <v>347775</v>
      </c>
      <c r="AV67" s="2">
        <f>'EMS 기본 요율표'!AV62*(1-'CJ-EMS 국가별 할인 Table'!$B$8+'CJ-EMS 국가별 할인 Table'!$M$8)+('CJ-EMS 국가별 할인 Table'!AV$9*'CJ-EMS 국가별 할인 Table'!$A67)</f>
        <v>526150</v>
      </c>
      <c r="AW67" s="2">
        <f>'EMS 기본 요율표'!AW62*(1-'CJ-EMS 국가별 할인 Table'!$B$8+'CJ-EMS 국가별 할인 Table'!$M$8)+('CJ-EMS 국가별 할인 Table'!AW$9*'CJ-EMS 국가별 할인 Table'!$A67)</f>
        <v>557350</v>
      </c>
      <c r="AX67" s="2">
        <f>'EMS 기본 요율표'!AX62*(1-'CJ-EMS 국가별 할인 Table'!$B$8+'CJ-EMS 국가별 할인 Table'!$M$8)+('CJ-EMS 국가별 할인 Table'!AX$9*'CJ-EMS 국가별 할인 Table'!$A67)</f>
        <v>507950</v>
      </c>
    </row>
    <row r="68" spans="1:50" ht="18" thickBot="1" x14ac:dyDescent="0.45">
      <c r="A68" s="1">
        <v>26.5</v>
      </c>
      <c r="B68" s="9">
        <v>292589.80800000002</v>
      </c>
      <c r="C68" s="2">
        <f>'EMS 기본 요율표'!E63*(1-'CJ-EMS 국가별 할인 Table'!$B$8+'CJ-EMS 국가별 할인 Table'!$M$8)+('CJ-EMS 국가별 할인 Table'!C$9*'CJ-EMS 국가별 할인 Table'!$A68)</f>
        <v>127650</v>
      </c>
      <c r="D68" s="2">
        <f>'EMS 기본 요율표'!J63*(1-'CJ-EMS 국가별 할인 Table'!$B$8+'CJ-EMS 국가별 할인 Table'!$M$8)+('CJ-EMS 국가별 할인 Table'!D$9*'CJ-EMS 국가별 할인 Table'!$A68)</f>
        <v>120850</v>
      </c>
      <c r="E68" s="2">
        <f>'EMS 기본 요율표'!O63*(1-'CJ-EMS 국가별 할인 Table'!$B$8+'CJ-EMS 국가별 할인 Table'!$M$8)+('CJ-EMS 국가별 할인 Table'!E$9*'CJ-EMS 국가별 할인 Table'!$A68)</f>
        <v>172950</v>
      </c>
      <c r="F68" s="2">
        <f>'EMS 기본 요율표'!I63*(1-'CJ-EMS 국가별 할인 Table'!$B$8+'CJ-EMS 국가별 할인 Table'!$M$8)+('CJ-EMS 국가별 할인 Table'!F$9*'CJ-EMS 국가별 할인 Table'!$A68)</f>
        <v>179225</v>
      </c>
      <c r="G68" s="2">
        <f>'EMS 기본 요율표'!K63*(1-'CJ-EMS 국가별 할인 Table'!$B$8+'CJ-EMS 국가별 할인 Table'!$M$8)+('CJ-EMS 국가별 할인 Table'!G$9*'CJ-EMS 국가별 할인 Table'!$A68)</f>
        <v>176500</v>
      </c>
      <c r="H68" s="2">
        <f>'EMS 기본 요율표'!Q63*(1-'CJ-EMS 국가별 할인 Table'!$B$8+'CJ-EMS 국가별 할인 Table'!$M$8)+('CJ-EMS 국가별 할인 Table'!H$9*'CJ-EMS 국가별 할인 Table'!$A68)</f>
        <v>153075</v>
      </c>
      <c r="I68" s="2">
        <f>'EMS 기본 요율표'!R63*(1-'CJ-EMS 국가별 할인 Table'!$B$8+'CJ-EMS 국가별 할인 Table'!$M$8)+('CJ-EMS 국가별 할인 Table'!I$9*'CJ-EMS 국가별 할인 Table'!$A68)</f>
        <v>153125</v>
      </c>
      <c r="J68" s="2">
        <f>'EMS 기본 요율표'!T63*(1-'CJ-EMS 국가별 할인 Table'!$B$8+'CJ-EMS 국가별 할인 Table'!$M$8)+('CJ-EMS 국가별 할인 Table'!J$9*'CJ-EMS 국가별 할인 Table'!$A68)</f>
        <v>423700</v>
      </c>
      <c r="K68" s="2">
        <f>'EMS 기본 요율표'!N63*(1-'CJ-EMS 국가별 할인 Table'!$B$8+'CJ-EMS 국가별 할인 Table'!$M$8)+('CJ-EMS 국가별 할인 Table'!K$9*'CJ-EMS 국가별 할인 Table'!$A68)</f>
        <v>310475</v>
      </c>
      <c r="L68" s="2">
        <f>'EMS 기본 요율표'!C63*(1-'CJ-EMS 국가별 할인 Table'!$B$8+'CJ-EMS 국가별 할인 Table'!$M$8)+('CJ-EMS 국가별 할인 Table'!L$9*'CJ-EMS 국가별 할인 Table'!$A68)</f>
        <v>510725</v>
      </c>
      <c r="M68" s="2">
        <f>'EMS 기본 요율표'!D63*(1-'CJ-EMS 국가별 할인 Table'!$B$8+'CJ-EMS 국가별 할인 Table'!$M$8)+('CJ-EMS 국가별 할인 Table'!M$9*'CJ-EMS 국가별 할인 Table'!$A68)</f>
        <v>319125</v>
      </c>
      <c r="N68" s="2">
        <f>'EMS 기본 요율표'!F63*(1-'CJ-EMS 국가별 할인 Table'!$B$8+'CJ-EMS 국가별 할인 Table'!$M$8)+('CJ-EMS 국가별 할인 Table'!N$9*'CJ-EMS 국가별 할인 Table'!$A68)</f>
        <v>281600</v>
      </c>
      <c r="O68" s="2">
        <f>'EMS 기본 요율표'!G63*(1-'CJ-EMS 국가별 할인 Table'!$B$8+'CJ-EMS 국가별 할인 Table'!$M$8)+('CJ-EMS 국가별 할인 Table'!O$9*'CJ-EMS 국가별 할인 Table'!$A68)</f>
        <v>300575</v>
      </c>
      <c r="P68" s="2">
        <f>'EMS 기본 요율표'!H63*(1-'CJ-EMS 국가별 할인 Table'!$B$8+'CJ-EMS 국가별 할인 Table'!$M$8)+('CJ-EMS 국가별 할인 Table'!P$9*'CJ-EMS 국가별 할인 Table'!$A68)</f>
        <v>127650</v>
      </c>
      <c r="Q68" s="9">
        <v>292589.80800000002</v>
      </c>
      <c r="R68" s="2">
        <f>'EMS 기본 요율표'!M63*(1-'CJ-EMS 국가별 할인 Table'!$B$8+'CJ-EMS 국가별 할인 Table'!$M$8)+('CJ-EMS 국가별 할인 Table'!R$9*'CJ-EMS 국가별 할인 Table'!$A68)</f>
        <v>150875</v>
      </c>
      <c r="S68" s="2">
        <f>'EMS 기본 요율표'!P63*(1-'CJ-EMS 국가별 할인 Table'!$B$8+'CJ-EMS 국가별 할인 Table'!$M$8)+('CJ-EMS 국가별 할인 Table'!S$9*'CJ-EMS 국가별 할인 Table'!$A68)</f>
        <v>321800</v>
      </c>
      <c r="T68" s="2">
        <f>'EMS 기본 요율표'!S63*(1-'CJ-EMS 국가별 할인 Table'!$B$8+'CJ-EMS 국가별 할인 Table'!$M$8)+('CJ-EMS 국가별 할인 Table'!T$9*'CJ-EMS 국가별 할인 Table'!$A68)</f>
        <v>318700</v>
      </c>
      <c r="U68" s="2">
        <f>'EMS 기본 요율표'!U63*(1-'CJ-EMS 국가별 할인 Table'!$B$8+'CJ-EMS 국가별 할인 Table'!$M$8)+('CJ-EMS 국가별 할인 Table'!U$9*'CJ-EMS 국가별 할인 Table'!$A68)</f>
        <v>126575</v>
      </c>
      <c r="V68" s="2">
        <f>'EMS 기본 요율표'!V63*(1-'CJ-EMS 국가별 할인 Table'!$B$8+'CJ-EMS 국가별 할인 Table'!$M$8)+('CJ-EMS 국가별 할인 Table'!V$9*'CJ-EMS 국가별 할인 Table'!$A68)</f>
        <v>209200</v>
      </c>
      <c r="W68" s="2">
        <f>'EMS 기본 요율표'!W63*(1-'CJ-EMS 국가별 할인 Table'!$B$8+'CJ-EMS 국가별 할인 Table'!$M$8)+('CJ-EMS 국가별 할인 Table'!W$9*'CJ-EMS 국가별 할인 Table'!$A68)</f>
        <v>142950</v>
      </c>
      <c r="X68" s="2">
        <f>'EMS 기본 요율표'!X63*(1-'CJ-EMS 국가별 할인 Table'!$B$8+'CJ-EMS 국가별 할인 Table'!$M$8)+('CJ-EMS 국가별 할인 Table'!X$9*'CJ-EMS 국가별 할인 Table'!$A68)</f>
        <v>230075</v>
      </c>
      <c r="Y68" s="2">
        <f>'EMS 기본 요율표'!Y63*(1-'CJ-EMS 국가별 할인 Table'!$B$8+'CJ-EMS 국가별 할인 Table'!$M$8)+('CJ-EMS 국가별 할인 Table'!Y$9*'CJ-EMS 국가별 할인 Table'!$A68)</f>
        <v>320175</v>
      </c>
      <c r="Z68" s="2">
        <f>'EMS 기본 요율표'!Z63*(1-'CJ-EMS 국가별 할인 Table'!$B$8+'CJ-EMS 국가별 할인 Table'!$M$8)+('CJ-EMS 국가별 할인 Table'!Z$9*'CJ-EMS 국가별 할인 Table'!$A68)</f>
        <v>330775</v>
      </c>
      <c r="AA68" s="2">
        <f>'EMS 기본 요율표'!AA63*(1-'CJ-EMS 국가별 할인 Table'!$B$8+'CJ-EMS 국가별 할인 Table'!$M$8)+('CJ-EMS 국가별 할인 Table'!AA$9*'CJ-EMS 국가별 할인 Table'!$A68)</f>
        <v>372825</v>
      </c>
      <c r="AB68" s="2">
        <f>'EMS 기본 요율표'!AB63*(1-'CJ-EMS 국가별 할인 Table'!$B$8+'CJ-EMS 국가별 할인 Table'!$M$8)+('CJ-EMS 국가별 할인 Table'!AB$9*'CJ-EMS 국가별 할인 Table'!$A68)</f>
        <v>364875</v>
      </c>
      <c r="AC68" s="2">
        <f>'EMS 기본 요율표'!AC63*(1-'CJ-EMS 국가별 할인 Table'!$B$8+'CJ-EMS 국가별 할인 Table'!$M$8)+('CJ-EMS 국가별 할인 Table'!AC$9*'CJ-EMS 국가별 할인 Table'!$A68)</f>
        <v>351625</v>
      </c>
      <c r="AD68" s="2">
        <f>'EMS 기본 요율표'!AD63*(1-'CJ-EMS 국가별 할인 Table'!$B$8+'CJ-EMS 국가별 할인 Table'!$M$8)+('CJ-EMS 국가별 할인 Table'!AD$9*'CJ-EMS 국가별 할인 Table'!$A68)</f>
        <v>383425</v>
      </c>
      <c r="AE68" s="2">
        <f>'EMS 기본 요율표'!AE63*(1-'CJ-EMS 국가별 할인 Table'!$B$8+'CJ-EMS 국가별 할인 Table'!$M$8)+('CJ-EMS 국가별 할인 Table'!AE$9*'CJ-EMS 국가별 할인 Table'!$A68)</f>
        <v>354275</v>
      </c>
      <c r="AF68" s="2">
        <f>'EMS 기본 요율표'!AF63*(1-'CJ-EMS 국가별 할인 Table'!$B$8+'CJ-EMS 국가별 할인 Table'!$M$8)+('CJ-EMS 국가별 할인 Table'!AF$9*'CJ-EMS 국가별 할인 Table'!$A68)</f>
        <v>425825</v>
      </c>
      <c r="AG68" s="2">
        <f>'EMS 기본 요율표'!AG63*(1-'CJ-EMS 국가별 할인 Table'!$B$8+'CJ-EMS 국가별 할인 Table'!$M$8)+('CJ-EMS 국가별 할인 Table'!AG$9*'CJ-EMS 국가별 할인 Table'!$A68)</f>
        <v>399325</v>
      </c>
      <c r="AH68" s="2">
        <f>'EMS 기본 요율표'!AH63*(1-'CJ-EMS 국가별 할인 Table'!$B$8+'CJ-EMS 국가별 할인 Table'!$M$8)+('CJ-EMS 국가별 할인 Table'!AH$9*'CJ-EMS 국가별 할인 Table'!$A68)</f>
        <v>367525</v>
      </c>
      <c r="AI68" s="2">
        <f>'EMS 기본 요율표'!AI63*(1-'CJ-EMS 국가별 할인 Table'!$B$8+'CJ-EMS 국가별 할인 Table'!$M$8)+('CJ-EMS 국가별 할인 Table'!AI$9*'CJ-EMS 국가별 할인 Table'!$A68)</f>
        <v>346325</v>
      </c>
      <c r="AJ68" s="2">
        <f>'EMS 기본 요율표'!AJ63*(1-'CJ-EMS 국가별 할인 Table'!$B$8+'CJ-EMS 국가별 할인 Table'!$M$8)+('CJ-EMS 국가별 할인 Table'!AJ$9*'CJ-EMS 국가별 할인 Table'!$A68)</f>
        <v>380775</v>
      </c>
      <c r="AK68" s="2">
        <f>'EMS 기본 요율표'!AK63*(1-'CJ-EMS 국가별 할인 Table'!$B$8+'CJ-EMS 국가별 할인 Table'!$M$8)+('CJ-EMS 국가별 할인 Table'!AK$9*'CJ-EMS 국가별 할인 Table'!$A68)</f>
        <v>380775</v>
      </c>
      <c r="AL68" s="2">
        <f>'EMS 기본 요율표'!AL63*(1-'CJ-EMS 국가별 할인 Table'!$B$8+'CJ-EMS 국가별 할인 Table'!$M$8)+('CJ-EMS 국가별 할인 Table'!AL$9*'CJ-EMS 국가별 할인 Table'!$A68)</f>
        <v>409925</v>
      </c>
      <c r="AM68" s="2">
        <f>'EMS 기본 요율표'!AM63*(1-'CJ-EMS 국가별 할인 Table'!$B$8+'CJ-EMS 국가별 할인 Table'!$M$8)+('CJ-EMS 국가별 할인 Table'!AM$9*'CJ-EMS 국가별 할인 Table'!$A68)</f>
        <v>335725</v>
      </c>
      <c r="AN68" s="2">
        <f>'EMS 기본 요율표'!AN63*(1-'CJ-EMS 국가별 할인 Table'!$B$8+'CJ-EMS 국가별 할인 Table'!$M$8)+('CJ-EMS 국가별 할인 Table'!AN$9*'CJ-EMS 국가별 할인 Table'!$A68)</f>
        <v>378125</v>
      </c>
      <c r="AO68" s="2">
        <f>'EMS 기본 요율표'!AO63*(1-'CJ-EMS 국가별 할인 Table'!$B$8+'CJ-EMS 국가별 할인 Table'!$M$8)+('CJ-EMS 국가별 할인 Table'!AO$9*'CJ-EMS 국가별 할인 Table'!$A68)</f>
        <v>388725</v>
      </c>
      <c r="AP68" s="2">
        <f>'EMS 기본 요율표'!AP63*(1-'CJ-EMS 국가별 할인 Table'!$B$8+'CJ-EMS 국가별 할인 Table'!$M$8)+('CJ-EMS 국가별 할인 Table'!AP$9*'CJ-EMS 국가별 할인 Table'!$A68)</f>
        <v>380775</v>
      </c>
      <c r="AQ68" s="2">
        <f>'EMS 기본 요율표'!AQ63*(1-'CJ-EMS 국가별 할인 Table'!$B$8+'CJ-EMS 국가별 할인 Table'!$M$8)+('CJ-EMS 국가별 할인 Table'!AQ$9*'CJ-EMS 국가별 할인 Table'!$A68)</f>
        <v>386075</v>
      </c>
      <c r="AR68" s="2">
        <f>'EMS 기본 요율표'!AR63*(1-'CJ-EMS 국가별 할인 Table'!$B$8+'CJ-EMS 국가별 할인 Table'!$M$8)+('CJ-EMS 국가별 할인 Table'!AR$9*'CJ-EMS 국가별 할인 Table'!$A68)</f>
        <v>383425</v>
      </c>
      <c r="AS68" s="2">
        <f>'EMS 기본 요율표'!AS63*(1-'CJ-EMS 국가별 할인 Table'!$B$8+'CJ-EMS 국가별 할인 Table'!$M$8)+('CJ-EMS 국가별 할인 Table'!AS$9*'CJ-EMS 국가별 할인 Table'!$A68)</f>
        <v>301275</v>
      </c>
      <c r="AT68" s="2">
        <f>'EMS 기본 요율표'!AT63*(1-'CJ-EMS 국가별 할인 Table'!$B$8+'CJ-EMS 국가별 할인 Table'!$M$8)+('CJ-EMS 국가별 할인 Table'!AT$9*'CJ-EMS 국가별 할인 Table'!$A68)</f>
        <v>417875</v>
      </c>
      <c r="AU68" s="2">
        <f>'EMS 기본 요율표'!AU63*(1-'CJ-EMS 국가별 할인 Table'!$B$8+'CJ-EMS 국가별 할인 Table'!$M$8)+('CJ-EMS 국가별 할인 Table'!AU$9*'CJ-EMS 국가별 할인 Table'!$A68)</f>
        <v>354275</v>
      </c>
      <c r="AV68" s="2">
        <f>'EMS 기본 요율표'!AV63*(1-'CJ-EMS 국가별 할인 Table'!$B$8+'CJ-EMS 국가별 할인 Table'!$M$8)+('CJ-EMS 국가별 할인 Table'!AV$9*'CJ-EMS 국가별 할인 Table'!$A68)</f>
        <v>535925</v>
      </c>
      <c r="AW68" s="2">
        <f>'EMS 기본 요율표'!AW63*(1-'CJ-EMS 국가별 할인 Table'!$B$8+'CJ-EMS 국가별 할인 Table'!$M$8)+('CJ-EMS 국가별 할인 Table'!AW$9*'CJ-EMS 국가별 할인 Table'!$A68)</f>
        <v>567725</v>
      </c>
      <c r="AX68" s="2">
        <f>'EMS 기본 요율표'!AX63*(1-'CJ-EMS 국가별 할인 Table'!$B$8+'CJ-EMS 국가별 할인 Table'!$M$8)+('CJ-EMS 국가별 할인 Table'!AX$9*'CJ-EMS 국가별 할인 Table'!$A68)</f>
        <v>517375</v>
      </c>
    </row>
    <row r="69" spans="1:50" ht="18" thickBot="1" x14ac:dyDescent="0.45">
      <c r="A69" s="1">
        <v>27</v>
      </c>
      <c r="B69" s="9">
        <v>298101.16000000003</v>
      </c>
      <c r="C69" s="2">
        <f>'EMS 기본 요율표'!E64*(1-'CJ-EMS 국가별 할인 Table'!$B$8+'CJ-EMS 국가별 할인 Table'!$M$8)+('CJ-EMS 국가별 할인 Table'!C$9*'CJ-EMS 국가별 할인 Table'!$A69)</f>
        <v>129850</v>
      </c>
      <c r="D69" s="2">
        <f>'EMS 기본 요율표'!J64*(1-'CJ-EMS 국가별 할인 Table'!$B$8+'CJ-EMS 국가별 할인 Table'!$M$8)+('CJ-EMS 국가별 할인 Table'!D$9*'CJ-EMS 국가별 할인 Table'!$A69)</f>
        <v>122625</v>
      </c>
      <c r="E69" s="2">
        <f>'EMS 기본 요율표'!O64*(1-'CJ-EMS 국가별 할인 Table'!$B$8+'CJ-EMS 국가별 할인 Table'!$M$8)+('CJ-EMS 국가별 할인 Table'!E$9*'CJ-EMS 국가별 할인 Table'!$A69)</f>
        <v>175700</v>
      </c>
      <c r="F69" s="2">
        <f>'EMS 기본 요율표'!I64*(1-'CJ-EMS 국가별 할인 Table'!$B$8+'CJ-EMS 국가별 할인 Table'!$M$8)+('CJ-EMS 국가별 할인 Table'!F$9*'CJ-EMS 국가별 할인 Table'!$A69)</f>
        <v>182775</v>
      </c>
      <c r="G69" s="2">
        <f>'EMS 기본 요율표'!K64*(1-'CJ-EMS 국가별 할인 Table'!$B$8+'CJ-EMS 국가별 할인 Table'!$M$8)+('CJ-EMS 국가별 할인 Table'!G$9*'CJ-EMS 국가별 할인 Table'!$A69)</f>
        <v>179750</v>
      </c>
      <c r="H69" s="2">
        <f>'EMS 기본 요율표'!Q64*(1-'CJ-EMS 국가별 할인 Table'!$B$8+'CJ-EMS 국가별 할인 Table'!$M$8)+('CJ-EMS 국가별 할인 Table'!H$9*'CJ-EMS 국가별 할인 Table'!$A69)</f>
        <v>155875</v>
      </c>
      <c r="I69" s="2">
        <f>'EMS 기본 요율표'!R64*(1-'CJ-EMS 국가별 할인 Table'!$B$8+'CJ-EMS 국가별 할인 Table'!$M$8)+('CJ-EMS 국가별 할인 Table'!I$9*'CJ-EMS 국가별 할인 Table'!$A69)</f>
        <v>155950</v>
      </c>
      <c r="J69" s="2">
        <f>'EMS 기본 요율표'!T64*(1-'CJ-EMS 국가별 할인 Table'!$B$8+'CJ-EMS 국가별 할인 Table'!$M$8)+('CJ-EMS 국가별 할인 Table'!J$9*'CJ-EMS 국가별 할인 Table'!$A69)</f>
        <v>431550</v>
      </c>
      <c r="K69" s="2">
        <f>'EMS 기본 요율표'!N64*(1-'CJ-EMS 국가별 할인 Table'!$B$8+'CJ-EMS 국가별 할인 Table'!$M$8)+('CJ-EMS 국가별 할인 Table'!K$9*'CJ-EMS 국가별 할인 Table'!$A69)</f>
        <v>315475</v>
      </c>
      <c r="L69" s="2">
        <f>'EMS 기본 요율표'!C64*(1-'CJ-EMS 국가별 할인 Table'!$B$8+'CJ-EMS 국가별 할인 Table'!$M$8)+('CJ-EMS 국가별 할인 Table'!L$9*'CJ-EMS 국가별 할인 Table'!$A69)</f>
        <v>520225</v>
      </c>
      <c r="M69" s="2">
        <f>'EMS 기본 요율표'!D64*(1-'CJ-EMS 국가별 할인 Table'!$B$8+'CJ-EMS 국가별 할인 Table'!$M$8)+('CJ-EMS 국가별 할인 Table'!M$9*'CJ-EMS 국가별 할인 Table'!$A69)</f>
        <v>324625</v>
      </c>
      <c r="N69" s="2">
        <f>'EMS 기본 요율표'!F64*(1-'CJ-EMS 국가별 할인 Table'!$B$8+'CJ-EMS 국가별 할인 Table'!$M$8)+('CJ-EMS 국가별 할인 Table'!N$9*'CJ-EMS 국가별 할인 Table'!$A69)</f>
        <v>286825</v>
      </c>
      <c r="O69" s="2">
        <f>'EMS 기본 요율표'!G64*(1-'CJ-EMS 국가별 할인 Table'!$B$8+'CJ-EMS 국가별 할인 Table'!$M$8)+('CJ-EMS 국가별 할인 Table'!O$9*'CJ-EMS 국가별 할인 Table'!$A69)</f>
        <v>306150</v>
      </c>
      <c r="P69" s="2">
        <f>'EMS 기본 요율표'!H64*(1-'CJ-EMS 국가별 할인 Table'!$B$8+'CJ-EMS 국가별 할인 Table'!$M$8)+('CJ-EMS 국가별 할인 Table'!P$9*'CJ-EMS 국가별 할인 Table'!$A69)</f>
        <v>129850</v>
      </c>
      <c r="Q69" s="9">
        <v>298101.16000000003</v>
      </c>
      <c r="R69" s="2">
        <f>'EMS 기본 요율표'!M64*(1-'CJ-EMS 국가별 할인 Table'!$B$8+'CJ-EMS 국가별 할인 Table'!$M$8)+('CJ-EMS 국가별 할인 Table'!R$9*'CJ-EMS 국가별 할인 Table'!$A69)</f>
        <v>153425</v>
      </c>
      <c r="S69" s="2">
        <f>'EMS 기본 요율표'!P64*(1-'CJ-EMS 국가별 할인 Table'!$B$8+'CJ-EMS 국가별 할인 Table'!$M$8)+('CJ-EMS 국가별 할인 Table'!S$9*'CJ-EMS 국가별 할인 Table'!$A69)</f>
        <v>327150</v>
      </c>
      <c r="T69" s="2">
        <f>'EMS 기본 요율표'!S64*(1-'CJ-EMS 국가별 할인 Table'!$B$8+'CJ-EMS 국가별 할인 Table'!$M$8)+('CJ-EMS 국가별 할인 Table'!T$9*'CJ-EMS 국가별 할인 Table'!$A69)</f>
        <v>324200</v>
      </c>
      <c r="U69" s="2">
        <f>'EMS 기본 요율표'!U64*(1-'CJ-EMS 국가별 할인 Table'!$B$8+'CJ-EMS 국가별 할인 Table'!$M$8)+('CJ-EMS 국가별 할인 Table'!U$9*'CJ-EMS 국가별 할인 Table'!$A69)</f>
        <v>128875</v>
      </c>
      <c r="V69" s="2">
        <f>'EMS 기본 요율표'!V64*(1-'CJ-EMS 국가별 할인 Table'!$B$8+'CJ-EMS 국가별 할인 Table'!$M$8)+('CJ-EMS 국가별 할인 Table'!V$9*'CJ-EMS 국가별 할인 Table'!$A69)</f>
        <v>213075</v>
      </c>
      <c r="W69" s="2">
        <f>'EMS 기본 요율표'!W64*(1-'CJ-EMS 국가별 할인 Table'!$B$8+'CJ-EMS 국가별 할인 Table'!$M$8)+('CJ-EMS 국가별 할인 Table'!W$9*'CJ-EMS 국가별 할인 Table'!$A69)</f>
        <v>145575</v>
      </c>
      <c r="X69" s="2">
        <f>'EMS 기본 요율표'!X64*(1-'CJ-EMS 국가별 할인 Table'!$B$8+'CJ-EMS 국가별 할인 Table'!$M$8)+('CJ-EMS 국가별 할인 Table'!X$9*'CJ-EMS 국가별 할인 Table'!$A69)</f>
        <v>234400</v>
      </c>
      <c r="Y69" s="2">
        <f>'EMS 기본 요율표'!Y64*(1-'CJ-EMS 국가별 할인 Table'!$B$8+'CJ-EMS 국가별 할인 Table'!$M$8)+('CJ-EMS 국가별 할인 Table'!Y$9*'CJ-EMS 국가별 할인 Table'!$A69)</f>
        <v>326200</v>
      </c>
      <c r="Z69" s="2">
        <f>'EMS 기본 요율표'!Z64*(1-'CJ-EMS 국가별 할인 Table'!$B$8+'CJ-EMS 국가별 할인 Table'!$M$8)+('CJ-EMS 국가별 할인 Table'!Z$9*'CJ-EMS 국가별 할인 Table'!$A69)</f>
        <v>337000</v>
      </c>
      <c r="AA69" s="2">
        <f>'EMS 기본 요율표'!AA64*(1-'CJ-EMS 국가별 할인 Table'!$B$8+'CJ-EMS 국가별 할인 Table'!$M$8)+('CJ-EMS 국가별 할인 Table'!AA$9*'CJ-EMS 국가별 할인 Table'!$A69)</f>
        <v>379675</v>
      </c>
      <c r="AB69" s="2">
        <f>'EMS 기본 요율표'!AB64*(1-'CJ-EMS 국가별 할인 Table'!$B$8+'CJ-EMS 국가별 할인 Table'!$M$8)+('CJ-EMS 국가별 할인 Table'!AB$9*'CJ-EMS 국가별 할인 Table'!$A69)</f>
        <v>371575</v>
      </c>
      <c r="AC69" s="2">
        <f>'EMS 기본 요율표'!AC64*(1-'CJ-EMS 국가별 할인 Table'!$B$8+'CJ-EMS 국가별 할인 Table'!$M$8)+('CJ-EMS 국가별 할인 Table'!AC$9*'CJ-EMS 국가별 할인 Table'!$A69)</f>
        <v>358075</v>
      </c>
      <c r="AD69" s="2">
        <f>'EMS 기본 요율표'!AD64*(1-'CJ-EMS 국가별 할인 Table'!$B$8+'CJ-EMS 국가별 할인 Table'!$M$8)+('CJ-EMS 국가별 할인 Table'!AD$9*'CJ-EMS 국가별 할인 Table'!$A69)</f>
        <v>390475</v>
      </c>
      <c r="AE69" s="2">
        <f>'EMS 기본 요율표'!AE64*(1-'CJ-EMS 국가별 할인 Table'!$B$8+'CJ-EMS 국가별 할인 Table'!$M$8)+('CJ-EMS 국가별 할인 Table'!AE$9*'CJ-EMS 국가별 할인 Table'!$A69)</f>
        <v>360775</v>
      </c>
      <c r="AF69" s="2">
        <f>'EMS 기본 요율표'!AF64*(1-'CJ-EMS 국가별 할인 Table'!$B$8+'CJ-EMS 국가별 할인 Table'!$M$8)+('CJ-EMS 국가별 할인 Table'!AF$9*'CJ-EMS 국가별 할인 Table'!$A69)</f>
        <v>433675</v>
      </c>
      <c r="AG69" s="2">
        <f>'EMS 기본 요율표'!AG64*(1-'CJ-EMS 국가별 할인 Table'!$B$8+'CJ-EMS 국가별 할인 Table'!$M$8)+('CJ-EMS 국가별 할인 Table'!AG$9*'CJ-EMS 국가별 할인 Table'!$A69)</f>
        <v>406675</v>
      </c>
      <c r="AH69" s="2">
        <f>'EMS 기본 요율표'!AH64*(1-'CJ-EMS 국가별 할인 Table'!$B$8+'CJ-EMS 국가별 할인 Table'!$M$8)+('CJ-EMS 국가별 할인 Table'!AH$9*'CJ-EMS 국가별 할인 Table'!$A69)</f>
        <v>374275</v>
      </c>
      <c r="AI69" s="2">
        <f>'EMS 기본 요율표'!AI64*(1-'CJ-EMS 국가별 할인 Table'!$B$8+'CJ-EMS 국가별 할인 Table'!$M$8)+('CJ-EMS 국가별 할인 Table'!AI$9*'CJ-EMS 국가별 할인 Table'!$A69)</f>
        <v>352675</v>
      </c>
      <c r="AJ69" s="2">
        <f>'EMS 기본 요율표'!AJ64*(1-'CJ-EMS 국가별 할인 Table'!$B$8+'CJ-EMS 국가별 할인 Table'!$M$8)+('CJ-EMS 국가별 할인 Table'!AJ$9*'CJ-EMS 국가별 할인 Table'!$A69)</f>
        <v>387775</v>
      </c>
      <c r="AK69" s="2">
        <f>'EMS 기본 요율표'!AK64*(1-'CJ-EMS 국가별 할인 Table'!$B$8+'CJ-EMS 국가별 할인 Table'!$M$8)+('CJ-EMS 국가별 할인 Table'!AK$9*'CJ-EMS 국가별 할인 Table'!$A69)</f>
        <v>387775</v>
      </c>
      <c r="AL69" s="2">
        <f>'EMS 기본 요율표'!AL64*(1-'CJ-EMS 국가별 할인 Table'!$B$8+'CJ-EMS 국가별 할인 Table'!$M$8)+('CJ-EMS 국가별 할인 Table'!AL$9*'CJ-EMS 국가별 할인 Table'!$A69)</f>
        <v>417475</v>
      </c>
      <c r="AM69" s="2">
        <f>'EMS 기본 요율표'!AM64*(1-'CJ-EMS 국가별 할인 Table'!$B$8+'CJ-EMS 국가별 할인 Table'!$M$8)+('CJ-EMS 국가별 할인 Table'!AM$9*'CJ-EMS 국가별 할인 Table'!$A69)</f>
        <v>341875</v>
      </c>
      <c r="AN69" s="2">
        <f>'EMS 기본 요율표'!AN64*(1-'CJ-EMS 국가별 할인 Table'!$B$8+'CJ-EMS 국가별 할인 Table'!$M$8)+('CJ-EMS 국가별 할인 Table'!AN$9*'CJ-EMS 국가별 할인 Table'!$A69)</f>
        <v>385075</v>
      </c>
      <c r="AO69" s="2">
        <f>'EMS 기본 요율표'!AO64*(1-'CJ-EMS 국가별 할인 Table'!$B$8+'CJ-EMS 국가별 할인 Table'!$M$8)+('CJ-EMS 국가별 할인 Table'!AO$9*'CJ-EMS 국가별 할인 Table'!$A69)</f>
        <v>395875</v>
      </c>
      <c r="AP69" s="2">
        <f>'EMS 기본 요율표'!AP64*(1-'CJ-EMS 국가별 할인 Table'!$B$8+'CJ-EMS 국가별 할인 Table'!$M$8)+('CJ-EMS 국가별 할인 Table'!AP$9*'CJ-EMS 국가별 할인 Table'!$A69)</f>
        <v>387775</v>
      </c>
      <c r="AQ69" s="2">
        <f>'EMS 기본 요율표'!AQ64*(1-'CJ-EMS 국가별 할인 Table'!$B$8+'CJ-EMS 국가별 할인 Table'!$M$8)+('CJ-EMS 국가별 할인 Table'!AQ$9*'CJ-EMS 국가별 할인 Table'!$A69)</f>
        <v>393175</v>
      </c>
      <c r="AR69" s="2">
        <f>'EMS 기본 요율표'!AR64*(1-'CJ-EMS 국가별 할인 Table'!$B$8+'CJ-EMS 국가별 할인 Table'!$M$8)+('CJ-EMS 국가별 할인 Table'!AR$9*'CJ-EMS 국가별 할인 Table'!$A69)</f>
        <v>390475</v>
      </c>
      <c r="AS69" s="2">
        <f>'EMS 기본 요율표'!AS64*(1-'CJ-EMS 국가별 할인 Table'!$B$8+'CJ-EMS 국가별 할인 Table'!$M$8)+('CJ-EMS 국가별 할인 Table'!AS$9*'CJ-EMS 국가별 할인 Table'!$A69)</f>
        <v>306775</v>
      </c>
      <c r="AT69" s="2">
        <f>'EMS 기본 요율표'!AT64*(1-'CJ-EMS 국가별 할인 Table'!$B$8+'CJ-EMS 국가별 할인 Table'!$M$8)+('CJ-EMS 국가별 할인 Table'!AT$9*'CJ-EMS 국가별 할인 Table'!$A69)</f>
        <v>425575</v>
      </c>
      <c r="AU69" s="2">
        <f>'EMS 기본 요율표'!AU64*(1-'CJ-EMS 국가별 할인 Table'!$B$8+'CJ-EMS 국가별 할인 Table'!$M$8)+('CJ-EMS 국가별 할인 Table'!AU$9*'CJ-EMS 국가별 할인 Table'!$A69)</f>
        <v>360775</v>
      </c>
      <c r="AV69" s="2">
        <f>'EMS 기본 요율표'!AV64*(1-'CJ-EMS 국가별 할인 Table'!$B$8+'CJ-EMS 국가별 할인 Table'!$M$8)+('CJ-EMS 국가별 할인 Table'!AV$9*'CJ-EMS 국가별 할인 Table'!$A69)</f>
        <v>546125</v>
      </c>
      <c r="AW69" s="2">
        <f>'EMS 기본 요율표'!AW64*(1-'CJ-EMS 국가별 할인 Table'!$B$8+'CJ-EMS 국가별 할인 Table'!$M$8)+('CJ-EMS 국가별 할인 Table'!AW$9*'CJ-EMS 국가별 할인 Table'!$A69)</f>
        <v>578525</v>
      </c>
      <c r="AX69" s="2">
        <f>'EMS 기본 요율표'!AX64*(1-'CJ-EMS 국가별 할인 Table'!$B$8+'CJ-EMS 국가별 할인 Table'!$M$8)+('CJ-EMS 국가별 할인 Table'!AX$9*'CJ-EMS 국가별 할인 Table'!$A69)</f>
        <v>527225</v>
      </c>
    </row>
    <row r="70" spans="1:50" ht="18" thickBot="1" x14ac:dyDescent="0.45">
      <c r="A70" s="1">
        <v>27.5</v>
      </c>
      <c r="B70" s="9">
        <v>303612.51199999999</v>
      </c>
      <c r="C70" s="2">
        <f>'EMS 기본 요율표'!E65*(1-'CJ-EMS 국가별 할인 Table'!$B$8+'CJ-EMS 국가별 할인 Table'!$M$8)+('CJ-EMS 국가별 할인 Table'!C$9*'CJ-EMS 국가별 할인 Table'!$A70)</f>
        <v>132050</v>
      </c>
      <c r="D70" s="2">
        <f>'EMS 기본 요율표'!J65*(1-'CJ-EMS 국가별 할인 Table'!$B$8+'CJ-EMS 국가별 할인 Table'!$M$8)+('CJ-EMS 국가별 할인 Table'!D$9*'CJ-EMS 국가별 할인 Table'!$A70)</f>
        <v>124400</v>
      </c>
      <c r="E70" s="2">
        <f>'EMS 기본 요율표'!O65*(1-'CJ-EMS 국가별 할인 Table'!$B$8+'CJ-EMS 국가별 할인 Table'!$M$8)+('CJ-EMS 국가별 할인 Table'!E$9*'CJ-EMS 국가별 할인 Table'!$A70)</f>
        <v>178875</v>
      </c>
      <c r="F70" s="2">
        <f>'EMS 기본 요율표'!I65*(1-'CJ-EMS 국가별 할인 Table'!$B$8+'CJ-EMS 국가별 할인 Table'!$M$8)+('CJ-EMS 국가별 할인 Table'!F$9*'CJ-EMS 국가별 할인 Table'!$A70)</f>
        <v>185900</v>
      </c>
      <c r="G70" s="2">
        <f>'EMS 기본 요율표'!K65*(1-'CJ-EMS 국가별 할인 Table'!$B$8+'CJ-EMS 국가별 할인 Table'!$M$8)+('CJ-EMS 국가별 할인 Table'!G$9*'CJ-EMS 국가별 할인 Table'!$A70)</f>
        <v>182575</v>
      </c>
      <c r="H70" s="2">
        <f>'EMS 기본 요율표'!Q65*(1-'CJ-EMS 국가별 할인 Table'!$B$8+'CJ-EMS 국가별 할인 Table'!$M$8)+('CJ-EMS 국가별 할인 Table'!H$9*'CJ-EMS 국가별 할인 Table'!$A70)</f>
        <v>158675</v>
      </c>
      <c r="I70" s="2">
        <f>'EMS 기본 요율표'!R65*(1-'CJ-EMS 국가별 할인 Table'!$B$8+'CJ-EMS 국가별 할인 Table'!$M$8)+('CJ-EMS 국가별 할인 Table'!I$9*'CJ-EMS 국가별 할인 Table'!$A70)</f>
        <v>158775</v>
      </c>
      <c r="J70" s="2">
        <f>'EMS 기본 요율표'!T65*(1-'CJ-EMS 국가별 할인 Table'!$B$8+'CJ-EMS 국가별 할인 Table'!$M$8)+('CJ-EMS 국가별 할인 Table'!J$9*'CJ-EMS 국가별 할인 Table'!$A70)</f>
        <v>438975</v>
      </c>
      <c r="K70" s="2">
        <f>'EMS 기본 요율표'!N65*(1-'CJ-EMS 국가별 할인 Table'!$B$8+'CJ-EMS 국가별 할인 Table'!$M$8)+('CJ-EMS 국가별 할인 Table'!K$9*'CJ-EMS 국가별 할인 Table'!$A70)</f>
        <v>320900</v>
      </c>
      <c r="L70" s="2">
        <f>'EMS 기본 요율표'!C65*(1-'CJ-EMS 국가별 할인 Table'!$B$8+'CJ-EMS 국가별 할인 Table'!$M$8)+('CJ-EMS 국가별 할인 Table'!L$9*'CJ-EMS 국가별 할인 Table'!$A70)</f>
        <v>529725</v>
      </c>
      <c r="M70" s="2">
        <f>'EMS 기본 요율표'!D65*(1-'CJ-EMS 국가별 할인 Table'!$B$8+'CJ-EMS 국가별 할인 Table'!$M$8)+('CJ-EMS 국가별 할인 Table'!M$9*'CJ-EMS 국가별 할인 Table'!$A70)</f>
        <v>330550</v>
      </c>
      <c r="N70" s="2">
        <f>'EMS 기본 요율표'!F65*(1-'CJ-EMS 국가별 할인 Table'!$B$8+'CJ-EMS 국가별 할인 Table'!$M$8)+('CJ-EMS 국가별 할인 Table'!N$9*'CJ-EMS 국가별 할인 Table'!$A70)</f>
        <v>292050</v>
      </c>
      <c r="O70" s="2">
        <f>'EMS 기본 요율표'!G65*(1-'CJ-EMS 국가별 할인 Table'!$B$8+'CJ-EMS 국가별 할인 Table'!$M$8)+('CJ-EMS 국가별 할인 Table'!O$9*'CJ-EMS 국가별 할인 Table'!$A70)</f>
        <v>311300</v>
      </c>
      <c r="P70" s="2">
        <f>'EMS 기본 요율표'!H65*(1-'CJ-EMS 국가별 할인 Table'!$B$8+'CJ-EMS 국가별 할인 Table'!$M$8)+('CJ-EMS 국가별 할인 Table'!P$9*'CJ-EMS 국가별 할인 Table'!$A70)</f>
        <v>132050</v>
      </c>
      <c r="Q70" s="9">
        <v>303612.51199999999</v>
      </c>
      <c r="R70" s="2">
        <f>'EMS 기본 요율표'!M65*(1-'CJ-EMS 국가별 할인 Table'!$B$8+'CJ-EMS 국가별 할인 Table'!$M$8)+('CJ-EMS 국가별 할인 Table'!R$9*'CJ-EMS 국가별 할인 Table'!$A70)</f>
        <v>156400</v>
      </c>
      <c r="S70" s="2">
        <f>'EMS 기본 요율표'!P65*(1-'CJ-EMS 국가별 할인 Table'!$B$8+'CJ-EMS 국가별 할인 Table'!$M$8)+('CJ-EMS 국가별 할인 Table'!S$9*'CJ-EMS 국가별 할인 Table'!$A70)</f>
        <v>332925</v>
      </c>
      <c r="T70" s="2">
        <f>'EMS 기본 요율표'!S65*(1-'CJ-EMS 국가별 할인 Table'!$B$8+'CJ-EMS 국가별 할인 Table'!$M$8)+('CJ-EMS 국가별 할인 Table'!T$9*'CJ-EMS 국가별 할인 Table'!$A70)</f>
        <v>329700</v>
      </c>
      <c r="U70" s="2">
        <f>'EMS 기본 요율표'!U65*(1-'CJ-EMS 국가별 할인 Table'!$B$8+'CJ-EMS 국가별 할인 Table'!$M$8)+('CJ-EMS 국가별 할인 Table'!U$9*'CJ-EMS 국가별 할인 Table'!$A70)</f>
        <v>131175</v>
      </c>
      <c r="V70" s="2">
        <f>'EMS 기본 요율표'!V65*(1-'CJ-EMS 국가별 할인 Table'!$B$8+'CJ-EMS 국가별 할인 Table'!$M$8)+('CJ-EMS 국가별 할인 Table'!V$9*'CJ-EMS 국가별 할인 Table'!$A70)</f>
        <v>216525</v>
      </c>
      <c r="W70" s="2">
        <f>'EMS 기본 요율표'!W65*(1-'CJ-EMS 국가별 할인 Table'!$B$8+'CJ-EMS 국가별 할인 Table'!$M$8)+('CJ-EMS 국가별 할인 Table'!W$9*'CJ-EMS 국가별 할인 Table'!$A70)</f>
        <v>147775</v>
      </c>
      <c r="X70" s="2">
        <f>'EMS 기본 요율표'!X65*(1-'CJ-EMS 국가별 할인 Table'!$B$8+'CJ-EMS 국가별 할인 Table'!$M$8)+('CJ-EMS 국가별 할인 Table'!X$9*'CJ-EMS 국가별 할인 Table'!$A70)</f>
        <v>239150</v>
      </c>
      <c r="Y70" s="2">
        <f>'EMS 기본 요율표'!Y65*(1-'CJ-EMS 국가별 할인 Table'!$B$8+'CJ-EMS 국가별 할인 Table'!$M$8)+('CJ-EMS 국가별 할인 Table'!Y$9*'CJ-EMS 국가별 할인 Table'!$A70)</f>
        <v>332650</v>
      </c>
      <c r="Z70" s="2">
        <f>'EMS 기본 요율표'!Z65*(1-'CJ-EMS 국가별 할인 Table'!$B$8+'CJ-EMS 국가별 할인 Table'!$M$8)+('CJ-EMS 국가별 할인 Table'!Z$9*'CJ-EMS 국가별 할인 Table'!$A70)</f>
        <v>343650</v>
      </c>
      <c r="AA70" s="2">
        <f>'EMS 기본 요율표'!AA65*(1-'CJ-EMS 국가별 할인 Table'!$B$8+'CJ-EMS 국가별 할인 Table'!$M$8)+('CJ-EMS 국가별 할인 Table'!AA$9*'CJ-EMS 국가별 할인 Table'!$A70)</f>
        <v>386100</v>
      </c>
      <c r="AB70" s="2">
        <f>'EMS 기본 요율표'!AB65*(1-'CJ-EMS 국가별 할인 Table'!$B$8+'CJ-EMS 국가별 할인 Table'!$M$8)+('CJ-EMS 국가별 할인 Table'!AB$9*'CJ-EMS 국가별 할인 Table'!$A70)</f>
        <v>377850</v>
      </c>
      <c r="AC70" s="2">
        <f>'EMS 기본 요율표'!AC65*(1-'CJ-EMS 국가별 할인 Table'!$B$8+'CJ-EMS 국가별 할인 Table'!$M$8)+('CJ-EMS 국가별 할인 Table'!AC$9*'CJ-EMS 국가별 할인 Table'!$A70)</f>
        <v>364100</v>
      </c>
      <c r="AD70" s="2">
        <f>'EMS 기본 요율표'!AD65*(1-'CJ-EMS 국가별 할인 Table'!$B$8+'CJ-EMS 국가별 할인 Table'!$M$8)+('CJ-EMS 국가별 할인 Table'!AD$9*'CJ-EMS 국가별 할인 Table'!$A70)</f>
        <v>397100</v>
      </c>
      <c r="AE70" s="2">
        <f>'EMS 기본 요율표'!AE65*(1-'CJ-EMS 국가별 할인 Table'!$B$8+'CJ-EMS 국가별 할인 Table'!$M$8)+('CJ-EMS 국가별 할인 Table'!AE$9*'CJ-EMS 국가별 할인 Table'!$A70)</f>
        <v>366850</v>
      </c>
      <c r="AF70" s="2">
        <f>'EMS 기본 요율표'!AF65*(1-'CJ-EMS 국가별 할인 Table'!$B$8+'CJ-EMS 국가별 할인 Table'!$M$8)+('CJ-EMS 국가별 할인 Table'!AF$9*'CJ-EMS 국가별 할인 Table'!$A70)</f>
        <v>441100</v>
      </c>
      <c r="AG70" s="2">
        <f>'EMS 기본 요율표'!AG65*(1-'CJ-EMS 국가별 할인 Table'!$B$8+'CJ-EMS 국가별 할인 Table'!$M$8)+('CJ-EMS 국가별 할인 Table'!AG$9*'CJ-EMS 국가별 할인 Table'!$A70)</f>
        <v>413600</v>
      </c>
      <c r="AH70" s="2">
        <f>'EMS 기본 요율표'!AH65*(1-'CJ-EMS 국가별 할인 Table'!$B$8+'CJ-EMS 국가별 할인 Table'!$M$8)+('CJ-EMS 국가별 할인 Table'!AH$9*'CJ-EMS 국가별 할인 Table'!$A70)</f>
        <v>380600</v>
      </c>
      <c r="AI70" s="2">
        <f>'EMS 기본 요율표'!AI65*(1-'CJ-EMS 국가별 할인 Table'!$B$8+'CJ-EMS 국가별 할인 Table'!$M$8)+('CJ-EMS 국가별 할인 Table'!AI$9*'CJ-EMS 국가별 할인 Table'!$A70)</f>
        <v>358600</v>
      </c>
      <c r="AJ70" s="2">
        <f>'EMS 기본 요율표'!AJ65*(1-'CJ-EMS 국가별 할인 Table'!$B$8+'CJ-EMS 국가별 할인 Table'!$M$8)+('CJ-EMS 국가별 할인 Table'!AJ$9*'CJ-EMS 국가별 할인 Table'!$A70)</f>
        <v>394350</v>
      </c>
      <c r="AK70" s="2">
        <f>'EMS 기본 요율표'!AK65*(1-'CJ-EMS 국가별 할인 Table'!$B$8+'CJ-EMS 국가별 할인 Table'!$M$8)+('CJ-EMS 국가별 할인 Table'!AK$9*'CJ-EMS 국가별 할인 Table'!$A70)</f>
        <v>394350</v>
      </c>
      <c r="AL70" s="2">
        <f>'EMS 기본 요율표'!AL65*(1-'CJ-EMS 국가별 할인 Table'!$B$8+'CJ-EMS 국가별 할인 Table'!$M$8)+('CJ-EMS 국가별 할인 Table'!AL$9*'CJ-EMS 국가별 할인 Table'!$A70)</f>
        <v>424600</v>
      </c>
      <c r="AM70" s="2">
        <f>'EMS 기본 요율표'!AM65*(1-'CJ-EMS 국가별 할인 Table'!$B$8+'CJ-EMS 국가별 할인 Table'!$M$8)+('CJ-EMS 국가별 할인 Table'!AM$9*'CJ-EMS 국가별 할인 Table'!$A70)</f>
        <v>347600</v>
      </c>
      <c r="AN70" s="2">
        <f>'EMS 기본 요율표'!AN65*(1-'CJ-EMS 국가별 할인 Table'!$B$8+'CJ-EMS 국가별 할인 Table'!$M$8)+('CJ-EMS 국가별 할인 Table'!AN$9*'CJ-EMS 국가별 할인 Table'!$A70)</f>
        <v>391600</v>
      </c>
      <c r="AO70" s="2">
        <f>'EMS 기본 요율표'!AO65*(1-'CJ-EMS 국가별 할인 Table'!$B$8+'CJ-EMS 국가별 할인 Table'!$M$8)+('CJ-EMS 국가별 할인 Table'!AO$9*'CJ-EMS 국가별 할인 Table'!$A70)</f>
        <v>402600</v>
      </c>
      <c r="AP70" s="2">
        <f>'EMS 기본 요율표'!AP65*(1-'CJ-EMS 국가별 할인 Table'!$B$8+'CJ-EMS 국가별 할인 Table'!$M$8)+('CJ-EMS 국가별 할인 Table'!AP$9*'CJ-EMS 국가별 할인 Table'!$A70)</f>
        <v>394350</v>
      </c>
      <c r="AQ70" s="2">
        <f>'EMS 기본 요율표'!AQ65*(1-'CJ-EMS 국가별 할인 Table'!$B$8+'CJ-EMS 국가별 할인 Table'!$M$8)+('CJ-EMS 국가별 할인 Table'!AQ$9*'CJ-EMS 국가별 할인 Table'!$A70)</f>
        <v>399850</v>
      </c>
      <c r="AR70" s="2">
        <f>'EMS 기본 요율표'!AR65*(1-'CJ-EMS 국가별 할인 Table'!$B$8+'CJ-EMS 국가별 할인 Table'!$M$8)+('CJ-EMS 국가별 할인 Table'!AR$9*'CJ-EMS 국가별 할인 Table'!$A70)</f>
        <v>397100</v>
      </c>
      <c r="AS70" s="2">
        <f>'EMS 기본 요율표'!AS65*(1-'CJ-EMS 국가별 할인 Table'!$B$8+'CJ-EMS 국가별 할인 Table'!$M$8)+('CJ-EMS 국가별 할인 Table'!AS$9*'CJ-EMS 국가별 할인 Table'!$A70)</f>
        <v>311850</v>
      </c>
      <c r="AT70" s="2">
        <f>'EMS 기본 요율표'!AT65*(1-'CJ-EMS 국가별 할인 Table'!$B$8+'CJ-EMS 국가별 할인 Table'!$M$8)+('CJ-EMS 국가별 할인 Table'!AT$9*'CJ-EMS 국가별 할인 Table'!$A70)</f>
        <v>432850</v>
      </c>
      <c r="AU70" s="2">
        <f>'EMS 기본 요율표'!AU65*(1-'CJ-EMS 국가별 할인 Table'!$B$8+'CJ-EMS 국가별 할인 Table'!$M$8)+('CJ-EMS 국가별 할인 Table'!AU$9*'CJ-EMS 국가별 할인 Table'!$A70)</f>
        <v>366850</v>
      </c>
      <c r="AV70" s="2">
        <f>'EMS 기본 요율표'!AV65*(1-'CJ-EMS 국가별 할인 Table'!$B$8+'CJ-EMS 국가별 할인 Table'!$M$8)+('CJ-EMS 국가별 할인 Table'!AV$9*'CJ-EMS 국가별 할인 Table'!$A70)</f>
        <v>555900</v>
      </c>
      <c r="AW70" s="2">
        <f>'EMS 기본 요율표'!AW65*(1-'CJ-EMS 국가별 할인 Table'!$B$8+'CJ-EMS 국가별 할인 Table'!$M$8)+('CJ-EMS 국가별 할인 Table'!AW$9*'CJ-EMS 국가별 할인 Table'!$A70)</f>
        <v>588900</v>
      </c>
      <c r="AX70" s="2">
        <f>'EMS 기본 요율표'!AX65*(1-'CJ-EMS 국가별 할인 Table'!$B$8+'CJ-EMS 국가별 할인 Table'!$M$8)+('CJ-EMS 국가별 할인 Table'!AX$9*'CJ-EMS 국가별 할인 Table'!$A70)</f>
        <v>536650</v>
      </c>
    </row>
    <row r="71" spans="1:50" ht="18" thickBot="1" x14ac:dyDescent="0.45">
      <c r="A71" s="1">
        <v>28</v>
      </c>
      <c r="B71" s="9">
        <v>309123.86399999994</v>
      </c>
      <c r="C71" s="2">
        <f>'EMS 기본 요율표'!E66*(1-'CJ-EMS 국가별 할인 Table'!$B$8+'CJ-EMS 국가별 할인 Table'!$M$8)+('CJ-EMS 국가별 할인 Table'!C$9*'CJ-EMS 국가별 할인 Table'!$A71)</f>
        <v>134250</v>
      </c>
      <c r="D71" s="2">
        <f>'EMS 기본 요율표'!J66*(1-'CJ-EMS 국가별 할인 Table'!$B$8+'CJ-EMS 국가별 할인 Table'!$M$8)+('CJ-EMS 국가별 할인 Table'!D$9*'CJ-EMS 국가별 할인 Table'!$A71)</f>
        <v>126175</v>
      </c>
      <c r="E71" s="2">
        <f>'EMS 기본 요율표'!O66*(1-'CJ-EMS 국가별 할인 Table'!$B$8+'CJ-EMS 국가별 할인 Table'!$M$8)+('CJ-EMS 국가별 할인 Table'!E$9*'CJ-EMS 국가별 할인 Table'!$A71)</f>
        <v>182050</v>
      </c>
      <c r="F71" s="2">
        <f>'EMS 기본 요율표'!I66*(1-'CJ-EMS 국가별 할인 Table'!$B$8+'CJ-EMS 국가별 할인 Table'!$M$8)+('CJ-EMS 국가별 할인 Table'!F$9*'CJ-EMS 국가별 할인 Table'!$A71)</f>
        <v>189025</v>
      </c>
      <c r="G71" s="2">
        <f>'EMS 기본 요율표'!K66*(1-'CJ-EMS 국가별 할인 Table'!$B$8+'CJ-EMS 국가별 할인 Table'!$M$8)+('CJ-EMS 국가별 할인 Table'!G$9*'CJ-EMS 국가별 할인 Table'!$A71)</f>
        <v>185825</v>
      </c>
      <c r="H71" s="2">
        <f>'EMS 기본 요율표'!Q66*(1-'CJ-EMS 국가별 할인 Table'!$B$8+'CJ-EMS 국가별 할인 Table'!$M$8)+('CJ-EMS 국가별 할인 Table'!H$9*'CJ-EMS 국가별 할인 Table'!$A71)</f>
        <v>161475</v>
      </c>
      <c r="I71" s="2">
        <f>'EMS 기본 요율표'!R66*(1-'CJ-EMS 국가별 할인 Table'!$B$8+'CJ-EMS 국가별 할인 Table'!$M$8)+('CJ-EMS 국가별 할인 Table'!I$9*'CJ-EMS 국가별 할인 Table'!$A71)</f>
        <v>161600</v>
      </c>
      <c r="J71" s="2">
        <f>'EMS 기본 요율표'!T66*(1-'CJ-EMS 국가별 할인 Table'!$B$8+'CJ-EMS 국가별 할인 Table'!$M$8)+('CJ-EMS 국가별 할인 Table'!J$9*'CJ-EMS 국가별 할인 Table'!$A71)</f>
        <v>446825</v>
      </c>
      <c r="K71" s="2">
        <f>'EMS 기본 요율표'!N66*(1-'CJ-EMS 국가별 할인 Table'!$B$8+'CJ-EMS 국가별 할인 Table'!$M$8)+('CJ-EMS 국가별 할인 Table'!K$9*'CJ-EMS 국가별 할인 Table'!$A71)</f>
        <v>325900</v>
      </c>
      <c r="L71" s="2">
        <f>'EMS 기본 요율표'!C66*(1-'CJ-EMS 국가별 할인 Table'!$B$8+'CJ-EMS 국가별 할인 Table'!$M$8)+('CJ-EMS 국가별 할인 Table'!L$9*'CJ-EMS 국가별 할인 Table'!$A71)</f>
        <v>539225</v>
      </c>
      <c r="M71" s="2">
        <f>'EMS 기본 요율표'!D66*(1-'CJ-EMS 국가별 할인 Table'!$B$8+'CJ-EMS 국가별 할인 Table'!$M$8)+('CJ-EMS 국가별 할인 Table'!M$9*'CJ-EMS 국가별 할인 Table'!$A71)</f>
        <v>336050</v>
      </c>
      <c r="N71" s="2">
        <f>'EMS 기본 요율표'!F66*(1-'CJ-EMS 국가별 할인 Table'!$B$8+'CJ-EMS 국가별 할인 Table'!$M$8)+('CJ-EMS 국가별 할인 Table'!N$9*'CJ-EMS 국가별 할인 Table'!$A71)</f>
        <v>297275</v>
      </c>
      <c r="O71" s="2">
        <f>'EMS 기본 요율표'!G66*(1-'CJ-EMS 국가별 할인 Table'!$B$8+'CJ-EMS 국가별 할인 Table'!$M$8)+('CJ-EMS 국가별 할인 Table'!O$9*'CJ-EMS 국가별 할인 Table'!$A71)</f>
        <v>316875</v>
      </c>
      <c r="P71" s="2">
        <f>'EMS 기본 요율표'!H66*(1-'CJ-EMS 국가별 할인 Table'!$B$8+'CJ-EMS 국가별 할인 Table'!$M$8)+('CJ-EMS 국가별 할인 Table'!P$9*'CJ-EMS 국가별 할인 Table'!$A71)</f>
        <v>134250</v>
      </c>
      <c r="Q71" s="9">
        <v>309123.86399999994</v>
      </c>
      <c r="R71" s="2">
        <f>'EMS 기본 요율표'!M66*(1-'CJ-EMS 국가별 할인 Table'!$B$8+'CJ-EMS 국가별 할인 Table'!$M$8)+('CJ-EMS 국가별 할인 Table'!R$9*'CJ-EMS 국가별 할인 Table'!$A71)</f>
        <v>158950</v>
      </c>
      <c r="S71" s="2">
        <f>'EMS 기본 요율표'!P66*(1-'CJ-EMS 국가별 할인 Table'!$B$8+'CJ-EMS 국가별 할인 Table'!$M$8)+('CJ-EMS 국가별 할인 Table'!S$9*'CJ-EMS 국가별 할인 Table'!$A71)</f>
        <v>338700</v>
      </c>
      <c r="T71" s="2">
        <f>'EMS 기본 요율표'!S66*(1-'CJ-EMS 국가별 할인 Table'!$B$8+'CJ-EMS 국가별 할인 Table'!$M$8)+('CJ-EMS 국가별 할인 Table'!T$9*'CJ-EMS 국가별 할인 Table'!$A71)</f>
        <v>335625</v>
      </c>
      <c r="U71" s="2">
        <f>'EMS 기본 요율표'!U66*(1-'CJ-EMS 국가별 할인 Table'!$B$8+'CJ-EMS 국가별 할인 Table'!$M$8)+('CJ-EMS 국가별 할인 Table'!U$9*'CJ-EMS 국가별 할인 Table'!$A71)</f>
        <v>133475</v>
      </c>
      <c r="V71" s="2">
        <f>'EMS 기본 요율표'!V66*(1-'CJ-EMS 국가별 할인 Table'!$B$8+'CJ-EMS 국가별 할인 Table'!$M$8)+('CJ-EMS 국가별 할인 Table'!V$9*'CJ-EMS 국가별 할인 Table'!$A71)</f>
        <v>220400</v>
      </c>
      <c r="W71" s="2">
        <f>'EMS 기본 요율표'!W66*(1-'CJ-EMS 국가별 할인 Table'!$B$8+'CJ-EMS 국가별 할인 Table'!$M$8)+('CJ-EMS 국가별 할인 Table'!W$9*'CJ-EMS 국가별 할인 Table'!$A71)</f>
        <v>150400</v>
      </c>
      <c r="X71" s="2">
        <f>'EMS 기본 요율표'!X66*(1-'CJ-EMS 국가별 할인 Table'!$B$8+'CJ-EMS 국가별 할인 Table'!$M$8)+('CJ-EMS 국가별 할인 Table'!X$9*'CJ-EMS 국가별 할인 Table'!$A71)</f>
        <v>243475</v>
      </c>
      <c r="Y71" s="2">
        <f>'EMS 기본 요율표'!Y66*(1-'CJ-EMS 국가별 할인 Table'!$B$8+'CJ-EMS 국가별 할인 Table'!$M$8)+('CJ-EMS 국가별 할인 Table'!Y$9*'CJ-EMS 국가별 할인 Table'!$A71)</f>
        <v>338675</v>
      </c>
      <c r="Z71" s="2">
        <f>'EMS 기본 요율표'!Z66*(1-'CJ-EMS 국가별 할인 Table'!$B$8+'CJ-EMS 국가별 할인 Table'!$M$8)+('CJ-EMS 국가별 할인 Table'!Z$9*'CJ-EMS 국가별 할인 Table'!$A71)</f>
        <v>349875</v>
      </c>
      <c r="AA71" s="2">
        <f>'EMS 기본 요율표'!AA66*(1-'CJ-EMS 국가별 할인 Table'!$B$8+'CJ-EMS 국가별 할인 Table'!$M$8)+('CJ-EMS 국가별 할인 Table'!AA$9*'CJ-EMS 국가별 할인 Table'!$A71)</f>
        <v>392950</v>
      </c>
      <c r="AB71" s="2">
        <f>'EMS 기본 요율표'!AB66*(1-'CJ-EMS 국가별 할인 Table'!$B$8+'CJ-EMS 국가별 할인 Table'!$M$8)+('CJ-EMS 국가별 할인 Table'!AB$9*'CJ-EMS 국가별 할인 Table'!$A71)</f>
        <v>384550</v>
      </c>
      <c r="AC71" s="2">
        <f>'EMS 기본 요율표'!AC66*(1-'CJ-EMS 국가별 할인 Table'!$B$8+'CJ-EMS 국가별 할인 Table'!$M$8)+('CJ-EMS 국가별 할인 Table'!AC$9*'CJ-EMS 국가별 할인 Table'!$A71)</f>
        <v>370550</v>
      </c>
      <c r="AD71" s="2">
        <f>'EMS 기본 요율표'!AD66*(1-'CJ-EMS 국가별 할인 Table'!$B$8+'CJ-EMS 국가별 할인 Table'!$M$8)+('CJ-EMS 국가별 할인 Table'!AD$9*'CJ-EMS 국가별 할인 Table'!$A71)</f>
        <v>404150</v>
      </c>
      <c r="AE71" s="2">
        <f>'EMS 기본 요율표'!AE66*(1-'CJ-EMS 국가별 할인 Table'!$B$8+'CJ-EMS 국가별 할인 Table'!$M$8)+('CJ-EMS 국가별 할인 Table'!AE$9*'CJ-EMS 국가별 할인 Table'!$A71)</f>
        <v>373350</v>
      </c>
      <c r="AF71" s="2">
        <f>'EMS 기본 요율표'!AF66*(1-'CJ-EMS 국가별 할인 Table'!$B$8+'CJ-EMS 국가별 할인 Table'!$M$8)+('CJ-EMS 국가별 할인 Table'!AF$9*'CJ-EMS 국가별 할인 Table'!$A71)</f>
        <v>448950</v>
      </c>
      <c r="AG71" s="2">
        <f>'EMS 기본 요율표'!AG66*(1-'CJ-EMS 국가별 할인 Table'!$B$8+'CJ-EMS 국가별 할인 Table'!$M$8)+('CJ-EMS 국가별 할인 Table'!AG$9*'CJ-EMS 국가별 할인 Table'!$A71)</f>
        <v>420950</v>
      </c>
      <c r="AH71" s="2">
        <f>'EMS 기본 요율표'!AH66*(1-'CJ-EMS 국가별 할인 Table'!$B$8+'CJ-EMS 국가별 할인 Table'!$M$8)+('CJ-EMS 국가별 할인 Table'!AH$9*'CJ-EMS 국가별 할인 Table'!$A71)</f>
        <v>387350</v>
      </c>
      <c r="AI71" s="2">
        <f>'EMS 기본 요율표'!AI66*(1-'CJ-EMS 국가별 할인 Table'!$B$8+'CJ-EMS 국가별 할인 Table'!$M$8)+('CJ-EMS 국가별 할인 Table'!AI$9*'CJ-EMS 국가별 할인 Table'!$A71)</f>
        <v>364950</v>
      </c>
      <c r="AJ71" s="2">
        <f>'EMS 기본 요율표'!AJ66*(1-'CJ-EMS 국가별 할인 Table'!$B$8+'CJ-EMS 국가별 할인 Table'!$M$8)+('CJ-EMS 국가별 할인 Table'!AJ$9*'CJ-EMS 국가별 할인 Table'!$A71)</f>
        <v>401350</v>
      </c>
      <c r="AK71" s="2">
        <f>'EMS 기본 요율표'!AK66*(1-'CJ-EMS 국가별 할인 Table'!$B$8+'CJ-EMS 국가별 할인 Table'!$M$8)+('CJ-EMS 국가별 할인 Table'!AK$9*'CJ-EMS 국가별 할인 Table'!$A71)</f>
        <v>401350</v>
      </c>
      <c r="AL71" s="2">
        <f>'EMS 기본 요율표'!AL66*(1-'CJ-EMS 국가별 할인 Table'!$B$8+'CJ-EMS 국가별 할인 Table'!$M$8)+('CJ-EMS 국가별 할인 Table'!AL$9*'CJ-EMS 국가별 할인 Table'!$A71)</f>
        <v>432150</v>
      </c>
      <c r="AM71" s="2">
        <f>'EMS 기본 요율표'!AM66*(1-'CJ-EMS 국가별 할인 Table'!$B$8+'CJ-EMS 국가별 할인 Table'!$M$8)+('CJ-EMS 국가별 할인 Table'!AM$9*'CJ-EMS 국가별 할인 Table'!$A71)</f>
        <v>353750</v>
      </c>
      <c r="AN71" s="2">
        <f>'EMS 기본 요율표'!AN66*(1-'CJ-EMS 국가별 할인 Table'!$B$8+'CJ-EMS 국가별 할인 Table'!$M$8)+('CJ-EMS 국가별 할인 Table'!AN$9*'CJ-EMS 국가별 할인 Table'!$A71)</f>
        <v>398550</v>
      </c>
      <c r="AO71" s="2">
        <f>'EMS 기본 요율표'!AO66*(1-'CJ-EMS 국가별 할인 Table'!$B$8+'CJ-EMS 국가별 할인 Table'!$M$8)+('CJ-EMS 국가별 할인 Table'!AO$9*'CJ-EMS 국가별 할인 Table'!$A71)</f>
        <v>409750</v>
      </c>
      <c r="AP71" s="2">
        <f>'EMS 기본 요율표'!AP66*(1-'CJ-EMS 국가별 할인 Table'!$B$8+'CJ-EMS 국가별 할인 Table'!$M$8)+('CJ-EMS 국가별 할인 Table'!AP$9*'CJ-EMS 국가별 할인 Table'!$A71)</f>
        <v>401350</v>
      </c>
      <c r="AQ71" s="2">
        <f>'EMS 기본 요율표'!AQ66*(1-'CJ-EMS 국가별 할인 Table'!$B$8+'CJ-EMS 국가별 할인 Table'!$M$8)+('CJ-EMS 국가별 할인 Table'!AQ$9*'CJ-EMS 국가별 할인 Table'!$A71)</f>
        <v>406950</v>
      </c>
      <c r="AR71" s="2">
        <f>'EMS 기본 요율표'!AR66*(1-'CJ-EMS 국가별 할인 Table'!$B$8+'CJ-EMS 국가별 할인 Table'!$M$8)+('CJ-EMS 국가별 할인 Table'!AR$9*'CJ-EMS 국가별 할인 Table'!$A71)</f>
        <v>404150</v>
      </c>
      <c r="AS71" s="2">
        <f>'EMS 기본 요율표'!AS66*(1-'CJ-EMS 국가별 할인 Table'!$B$8+'CJ-EMS 국가별 할인 Table'!$M$8)+('CJ-EMS 국가별 할인 Table'!AS$9*'CJ-EMS 국가별 할인 Table'!$A71)</f>
        <v>317350</v>
      </c>
      <c r="AT71" s="2">
        <f>'EMS 기본 요율표'!AT66*(1-'CJ-EMS 국가별 할인 Table'!$B$8+'CJ-EMS 국가별 할인 Table'!$M$8)+('CJ-EMS 국가별 할인 Table'!AT$9*'CJ-EMS 국가별 할인 Table'!$A71)</f>
        <v>440550</v>
      </c>
      <c r="AU71" s="2">
        <f>'EMS 기본 요율표'!AU66*(1-'CJ-EMS 국가별 할인 Table'!$B$8+'CJ-EMS 국가별 할인 Table'!$M$8)+('CJ-EMS 국가별 할인 Table'!AU$9*'CJ-EMS 국가별 할인 Table'!$A71)</f>
        <v>373350</v>
      </c>
      <c r="AV71" s="2">
        <f>'EMS 기본 요율표'!AV66*(1-'CJ-EMS 국가별 할인 Table'!$B$8+'CJ-EMS 국가별 할인 Table'!$M$8)+('CJ-EMS 국가별 할인 Table'!AV$9*'CJ-EMS 국가별 할인 Table'!$A71)</f>
        <v>565675</v>
      </c>
      <c r="AW71" s="2">
        <f>'EMS 기본 요율표'!AW66*(1-'CJ-EMS 국가별 할인 Table'!$B$8+'CJ-EMS 국가별 할인 Table'!$M$8)+('CJ-EMS 국가별 할인 Table'!AW$9*'CJ-EMS 국가별 할인 Table'!$A71)</f>
        <v>599275</v>
      </c>
      <c r="AX71" s="2">
        <f>'EMS 기본 요율표'!AX66*(1-'CJ-EMS 국가별 할인 Table'!$B$8+'CJ-EMS 국가별 할인 Table'!$M$8)+('CJ-EMS 국가별 할인 Table'!AX$9*'CJ-EMS 국가별 할인 Table'!$A71)</f>
        <v>546075</v>
      </c>
    </row>
    <row r="72" spans="1:50" ht="18" thickBot="1" x14ac:dyDescent="0.45">
      <c r="A72" s="1">
        <v>28.5</v>
      </c>
      <c r="B72" s="9">
        <v>314635.21600000001</v>
      </c>
      <c r="C72" s="2">
        <f>'EMS 기본 요율표'!E67*(1-'CJ-EMS 국가별 할인 Table'!$B$8+'CJ-EMS 국가별 할인 Table'!$M$8)+('CJ-EMS 국가별 할인 Table'!C$9*'CJ-EMS 국가별 할인 Table'!$A72)</f>
        <v>136450</v>
      </c>
      <c r="D72" s="2">
        <f>'EMS 기본 요율표'!J67*(1-'CJ-EMS 국가별 할인 Table'!$B$8+'CJ-EMS 국가별 할인 Table'!$M$8)+('CJ-EMS 국가별 할인 Table'!D$9*'CJ-EMS 국가별 할인 Table'!$A72)</f>
        <v>127950</v>
      </c>
      <c r="E72" s="2">
        <f>'EMS 기본 요율표'!O67*(1-'CJ-EMS 국가별 할인 Table'!$B$8+'CJ-EMS 국가별 할인 Table'!$M$8)+('CJ-EMS 국가별 할인 Table'!E$9*'CJ-EMS 국가별 할인 Table'!$A72)</f>
        <v>184800</v>
      </c>
      <c r="F72" s="2">
        <f>'EMS 기본 요율표'!I67*(1-'CJ-EMS 국가별 할인 Table'!$B$8+'CJ-EMS 국가별 할인 Table'!$M$8)+('CJ-EMS 국가별 할인 Table'!F$9*'CJ-EMS 국가별 할인 Table'!$A72)</f>
        <v>192575</v>
      </c>
      <c r="G72" s="2">
        <f>'EMS 기본 요율표'!K67*(1-'CJ-EMS 국가별 할인 Table'!$B$8+'CJ-EMS 국가별 할인 Table'!$M$8)+('CJ-EMS 국가별 할인 Table'!G$9*'CJ-EMS 국가별 할인 Table'!$A72)</f>
        <v>189075</v>
      </c>
      <c r="H72" s="2">
        <f>'EMS 기본 요율표'!Q67*(1-'CJ-EMS 국가별 할인 Table'!$B$8+'CJ-EMS 국가별 할인 Table'!$M$8)+('CJ-EMS 국가별 할인 Table'!H$9*'CJ-EMS 국가별 할인 Table'!$A72)</f>
        <v>163850</v>
      </c>
      <c r="I72" s="2">
        <f>'EMS 기본 요율표'!R67*(1-'CJ-EMS 국가별 할인 Table'!$B$8+'CJ-EMS 국가별 할인 Table'!$M$8)+('CJ-EMS 국가별 할인 Table'!I$9*'CJ-EMS 국가별 할인 Table'!$A72)</f>
        <v>164425</v>
      </c>
      <c r="J72" s="2">
        <f>'EMS 기본 요율표'!T67*(1-'CJ-EMS 국가별 할인 Table'!$B$8+'CJ-EMS 국가별 할인 Table'!$M$8)+('CJ-EMS 국가별 할인 Table'!J$9*'CJ-EMS 국가별 할인 Table'!$A72)</f>
        <v>454675</v>
      </c>
      <c r="K72" s="2">
        <f>'EMS 기본 요율표'!N67*(1-'CJ-EMS 국가별 할인 Table'!$B$8+'CJ-EMS 국가별 할인 Table'!$M$8)+('CJ-EMS 국가별 할인 Table'!K$9*'CJ-EMS 국가별 할인 Table'!$A72)</f>
        <v>330900</v>
      </c>
      <c r="L72" s="2">
        <f>'EMS 기본 요율표'!C67*(1-'CJ-EMS 국가별 할인 Table'!$B$8+'CJ-EMS 국가별 할인 Table'!$M$8)+('CJ-EMS 국가별 할인 Table'!L$9*'CJ-EMS 국가별 할인 Table'!$A72)</f>
        <v>548725</v>
      </c>
      <c r="M72" s="2">
        <f>'EMS 기본 요율표'!D67*(1-'CJ-EMS 국가별 할인 Table'!$B$8+'CJ-EMS 국가별 할인 Table'!$M$8)+('CJ-EMS 국가별 할인 Table'!M$9*'CJ-EMS 국가별 할인 Table'!$A72)</f>
        <v>341975</v>
      </c>
      <c r="N72" s="2">
        <f>'EMS 기본 요율표'!F67*(1-'CJ-EMS 국가별 할인 Table'!$B$8+'CJ-EMS 국가별 할인 Table'!$M$8)+('CJ-EMS 국가별 할인 Table'!N$9*'CJ-EMS 국가별 할인 Table'!$A72)</f>
        <v>302075</v>
      </c>
      <c r="O72" s="2">
        <f>'EMS 기본 요율표'!G67*(1-'CJ-EMS 국가별 할인 Table'!$B$8+'CJ-EMS 국가별 할인 Table'!$M$8)+('CJ-EMS 국가별 할인 Table'!O$9*'CJ-EMS 국가별 할인 Table'!$A72)</f>
        <v>322025</v>
      </c>
      <c r="P72" s="2">
        <f>'EMS 기본 요율표'!H67*(1-'CJ-EMS 국가별 할인 Table'!$B$8+'CJ-EMS 국가별 할인 Table'!$M$8)+('CJ-EMS 국가별 할인 Table'!P$9*'CJ-EMS 국가별 할인 Table'!$A72)</f>
        <v>136450</v>
      </c>
      <c r="Q72" s="9">
        <v>314635.21600000001</v>
      </c>
      <c r="R72" s="2">
        <f>'EMS 기본 요율표'!M67*(1-'CJ-EMS 국가별 할인 Table'!$B$8+'CJ-EMS 국가별 할인 Table'!$M$8)+('CJ-EMS 국가별 할인 Table'!R$9*'CJ-EMS 국가별 할인 Table'!$A72)</f>
        <v>161500</v>
      </c>
      <c r="S72" s="2">
        <f>'EMS 기본 요율표'!P67*(1-'CJ-EMS 국가별 할인 Table'!$B$8+'CJ-EMS 국가별 할인 Table'!$M$8)+('CJ-EMS 국가별 할인 Table'!S$9*'CJ-EMS 국가별 할인 Table'!$A72)</f>
        <v>344475</v>
      </c>
      <c r="T72" s="2">
        <f>'EMS 기본 요율표'!S67*(1-'CJ-EMS 국가별 할인 Table'!$B$8+'CJ-EMS 국가별 할인 Table'!$M$8)+('CJ-EMS 국가별 할인 Table'!T$9*'CJ-EMS 국가별 할인 Table'!$A72)</f>
        <v>341125</v>
      </c>
      <c r="U72" s="2">
        <f>'EMS 기본 요율표'!U67*(1-'CJ-EMS 국가별 할인 Table'!$B$8+'CJ-EMS 국가별 할인 Table'!$M$8)+('CJ-EMS 국가별 할인 Table'!U$9*'CJ-EMS 국가별 할인 Table'!$A72)</f>
        <v>135350</v>
      </c>
      <c r="V72" s="2">
        <f>'EMS 기본 요율표'!V67*(1-'CJ-EMS 국가별 할인 Table'!$B$8+'CJ-EMS 국가별 할인 Table'!$M$8)+('CJ-EMS 국가별 할인 Table'!V$9*'CJ-EMS 국가별 할인 Table'!$A72)</f>
        <v>224275</v>
      </c>
      <c r="W72" s="2">
        <f>'EMS 기본 요율표'!W67*(1-'CJ-EMS 국가별 할인 Table'!$B$8+'CJ-EMS 국가별 할인 Table'!$M$8)+('CJ-EMS 국가별 할인 Table'!W$9*'CJ-EMS 국가별 할인 Table'!$A72)</f>
        <v>153025</v>
      </c>
      <c r="X72" s="2">
        <f>'EMS 기본 요율표'!X67*(1-'CJ-EMS 국가별 할인 Table'!$B$8+'CJ-EMS 국가별 할인 Table'!$M$8)+('CJ-EMS 국가별 할인 Table'!X$9*'CJ-EMS 국가별 할인 Table'!$A72)</f>
        <v>248225</v>
      </c>
      <c r="Y72" s="2">
        <f>'EMS 기본 요율표'!Y67*(1-'CJ-EMS 국가별 할인 Table'!$B$8+'CJ-EMS 국가별 할인 Table'!$M$8)+('CJ-EMS 국가별 할인 Table'!Y$9*'CJ-EMS 국가별 할인 Table'!$A72)</f>
        <v>345125</v>
      </c>
      <c r="Z72" s="2">
        <f>'EMS 기본 요율표'!Z67*(1-'CJ-EMS 국가별 할인 Table'!$B$8+'CJ-EMS 국가별 할인 Table'!$M$8)+('CJ-EMS 국가별 할인 Table'!Z$9*'CJ-EMS 국가별 할인 Table'!$A72)</f>
        <v>356525</v>
      </c>
      <c r="AA72" s="2">
        <f>'EMS 기본 요율표'!AA67*(1-'CJ-EMS 국가별 할인 Table'!$B$8+'CJ-EMS 국가별 할인 Table'!$M$8)+('CJ-EMS 국가별 할인 Table'!AA$9*'CJ-EMS 국가별 할인 Table'!$A72)</f>
        <v>399800</v>
      </c>
      <c r="AB72" s="2">
        <f>'EMS 기본 요율표'!AB67*(1-'CJ-EMS 국가별 할인 Table'!$B$8+'CJ-EMS 국가별 할인 Table'!$M$8)+('CJ-EMS 국가별 할인 Table'!AB$9*'CJ-EMS 국가별 할인 Table'!$A72)</f>
        <v>391250</v>
      </c>
      <c r="AC72" s="2">
        <f>'EMS 기본 요율표'!AC67*(1-'CJ-EMS 국가별 할인 Table'!$B$8+'CJ-EMS 국가별 할인 Table'!$M$8)+('CJ-EMS 국가별 할인 Table'!AC$9*'CJ-EMS 국가별 할인 Table'!$A72)</f>
        <v>377000</v>
      </c>
      <c r="AD72" s="2">
        <f>'EMS 기본 요율표'!AD67*(1-'CJ-EMS 국가별 할인 Table'!$B$8+'CJ-EMS 국가별 할인 Table'!$M$8)+('CJ-EMS 국가별 할인 Table'!AD$9*'CJ-EMS 국가별 할인 Table'!$A72)</f>
        <v>411200</v>
      </c>
      <c r="AE72" s="2">
        <f>'EMS 기본 요율표'!AE67*(1-'CJ-EMS 국가별 할인 Table'!$B$8+'CJ-EMS 국가별 할인 Table'!$M$8)+('CJ-EMS 국가별 할인 Table'!AE$9*'CJ-EMS 국가별 할인 Table'!$A72)</f>
        <v>379850</v>
      </c>
      <c r="AF72" s="2">
        <f>'EMS 기본 요율표'!AF67*(1-'CJ-EMS 국가별 할인 Table'!$B$8+'CJ-EMS 국가별 할인 Table'!$M$8)+('CJ-EMS 국가별 할인 Table'!AF$9*'CJ-EMS 국가별 할인 Table'!$A72)</f>
        <v>456800</v>
      </c>
      <c r="AG72" s="2">
        <f>'EMS 기본 요율표'!AG67*(1-'CJ-EMS 국가별 할인 Table'!$B$8+'CJ-EMS 국가별 할인 Table'!$M$8)+('CJ-EMS 국가별 할인 Table'!AG$9*'CJ-EMS 국가별 할인 Table'!$A72)</f>
        <v>428300</v>
      </c>
      <c r="AH72" s="2">
        <f>'EMS 기본 요율표'!AH67*(1-'CJ-EMS 국가별 할인 Table'!$B$8+'CJ-EMS 국가별 할인 Table'!$M$8)+('CJ-EMS 국가별 할인 Table'!AH$9*'CJ-EMS 국가별 할인 Table'!$A72)</f>
        <v>394100</v>
      </c>
      <c r="AI72" s="2">
        <f>'EMS 기본 요율표'!AI67*(1-'CJ-EMS 국가별 할인 Table'!$B$8+'CJ-EMS 국가별 할인 Table'!$M$8)+('CJ-EMS 국가별 할인 Table'!AI$9*'CJ-EMS 국가별 할인 Table'!$A72)</f>
        <v>371300</v>
      </c>
      <c r="AJ72" s="2">
        <f>'EMS 기본 요율표'!AJ67*(1-'CJ-EMS 국가별 할인 Table'!$B$8+'CJ-EMS 국가별 할인 Table'!$M$8)+('CJ-EMS 국가별 할인 Table'!AJ$9*'CJ-EMS 국가별 할인 Table'!$A72)</f>
        <v>408350</v>
      </c>
      <c r="AK72" s="2">
        <f>'EMS 기본 요율표'!AK67*(1-'CJ-EMS 국가별 할인 Table'!$B$8+'CJ-EMS 국가별 할인 Table'!$M$8)+('CJ-EMS 국가별 할인 Table'!AK$9*'CJ-EMS 국가별 할인 Table'!$A72)</f>
        <v>408350</v>
      </c>
      <c r="AL72" s="2">
        <f>'EMS 기본 요율표'!AL67*(1-'CJ-EMS 국가별 할인 Table'!$B$8+'CJ-EMS 국가별 할인 Table'!$M$8)+('CJ-EMS 국가별 할인 Table'!AL$9*'CJ-EMS 국가별 할인 Table'!$A72)</f>
        <v>439700</v>
      </c>
      <c r="AM72" s="2">
        <f>'EMS 기본 요율표'!AM67*(1-'CJ-EMS 국가별 할인 Table'!$B$8+'CJ-EMS 국가별 할인 Table'!$M$8)+('CJ-EMS 국가별 할인 Table'!AM$9*'CJ-EMS 국가별 할인 Table'!$A72)</f>
        <v>359900</v>
      </c>
      <c r="AN72" s="2">
        <f>'EMS 기본 요율표'!AN67*(1-'CJ-EMS 국가별 할인 Table'!$B$8+'CJ-EMS 국가별 할인 Table'!$M$8)+('CJ-EMS 국가별 할인 Table'!AN$9*'CJ-EMS 국가별 할인 Table'!$A72)</f>
        <v>405500</v>
      </c>
      <c r="AO72" s="2">
        <f>'EMS 기본 요율표'!AO67*(1-'CJ-EMS 국가별 할인 Table'!$B$8+'CJ-EMS 국가별 할인 Table'!$M$8)+('CJ-EMS 국가별 할인 Table'!AO$9*'CJ-EMS 국가별 할인 Table'!$A72)</f>
        <v>416900</v>
      </c>
      <c r="AP72" s="2">
        <f>'EMS 기본 요율표'!AP67*(1-'CJ-EMS 국가별 할인 Table'!$B$8+'CJ-EMS 국가별 할인 Table'!$M$8)+('CJ-EMS 국가별 할인 Table'!AP$9*'CJ-EMS 국가별 할인 Table'!$A72)</f>
        <v>408350</v>
      </c>
      <c r="AQ72" s="2">
        <f>'EMS 기본 요율표'!AQ67*(1-'CJ-EMS 국가별 할인 Table'!$B$8+'CJ-EMS 국가별 할인 Table'!$M$8)+('CJ-EMS 국가별 할인 Table'!AQ$9*'CJ-EMS 국가별 할인 Table'!$A72)</f>
        <v>414050</v>
      </c>
      <c r="AR72" s="2">
        <f>'EMS 기본 요율표'!AR67*(1-'CJ-EMS 국가별 할인 Table'!$B$8+'CJ-EMS 국가별 할인 Table'!$M$8)+('CJ-EMS 국가별 할인 Table'!AR$9*'CJ-EMS 국가별 할인 Table'!$A72)</f>
        <v>411200</v>
      </c>
      <c r="AS72" s="2">
        <f>'EMS 기본 요율표'!AS67*(1-'CJ-EMS 국가별 할인 Table'!$B$8+'CJ-EMS 국가별 할인 Table'!$M$8)+('CJ-EMS 국가별 할인 Table'!AS$9*'CJ-EMS 국가별 할인 Table'!$A72)</f>
        <v>322850</v>
      </c>
      <c r="AT72" s="2">
        <f>'EMS 기본 요율표'!AT67*(1-'CJ-EMS 국가별 할인 Table'!$B$8+'CJ-EMS 국가별 할인 Table'!$M$8)+('CJ-EMS 국가별 할인 Table'!AT$9*'CJ-EMS 국가별 할인 Table'!$A72)</f>
        <v>448250</v>
      </c>
      <c r="AU72" s="2">
        <f>'EMS 기본 요율표'!AU67*(1-'CJ-EMS 국가별 할인 Table'!$B$8+'CJ-EMS 국가별 할인 Table'!$M$8)+('CJ-EMS 국가별 할인 Table'!AU$9*'CJ-EMS 국가별 할인 Table'!$A72)</f>
        <v>379850</v>
      </c>
      <c r="AV72" s="2">
        <f>'EMS 기본 요율표'!AV67*(1-'CJ-EMS 국가별 할인 Table'!$B$8+'CJ-EMS 국가별 할인 Table'!$M$8)+('CJ-EMS 국가별 할인 Table'!AV$9*'CJ-EMS 국가별 할인 Table'!$A72)</f>
        <v>575450</v>
      </c>
      <c r="AW72" s="2">
        <f>'EMS 기본 요율표'!AW67*(1-'CJ-EMS 국가별 할인 Table'!$B$8+'CJ-EMS 국가별 할인 Table'!$M$8)+('CJ-EMS 국가별 할인 Table'!AW$9*'CJ-EMS 국가별 할인 Table'!$A72)</f>
        <v>609650</v>
      </c>
      <c r="AX72" s="2">
        <f>'EMS 기본 요율표'!AX67*(1-'CJ-EMS 국가별 할인 Table'!$B$8+'CJ-EMS 국가별 할인 Table'!$M$8)+('CJ-EMS 국가별 할인 Table'!AX$9*'CJ-EMS 국가별 할인 Table'!$A72)</f>
        <v>555500</v>
      </c>
    </row>
    <row r="73" spans="1:50" ht="18" thickBot="1" x14ac:dyDescent="0.45">
      <c r="A73" s="1">
        <v>29</v>
      </c>
      <c r="B73" s="9">
        <v>320146.56799999997</v>
      </c>
      <c r="C73" s="2">
        <f>'EMS 기본 요율표'!E68*(1-'CJ-EMS 국가별 할인 Table'!$B$8+'CJ-EMS 국가별 할인 Table'!$M$8)+('CJ-EMS 국가별 할인 Table'!C$9*'CJ-EMS 국가별 할인 Table'!$A73)</f>
        <v>138650</v>
      </c>
      <c r="D73" s="2">
        <f>'EMS 기본 요율표'!J68*(1-'CJ-EMS 국가별 할인 Table'!$B$8+'CJ-EMS 국가별 할인 Table'!$M$8)+('CJ-EMS 국가별 할인 Table'!D$9*'CJ-EMS 국가별 할인 Table'!$A73)</f>
        <v>129725</v>
      </c>
      <c r="E73" s="2">
        <f>'EMS 기본 요율표'!O68*(1-'CJ-EMS 국가별 할인 Table'!$B$8+'CJ-EMS 국가별 할인 Table'!$M$8)+('CJ-EMS 국가별 할인 Table'!E$9*'CJ-EMS 국가별 할인 Table'!$A73)</f>
        <v>187975</v>
      </c>
      <c r="F73" s="2">
        <f>'EMS 기본 요율표'!I68*(1-'CJ-EMS 국가별 할인 Table'!$B$8+'CJ-EMS 국가별 할인 Table'!$M$8)+('CJ-EMS 국가별 할인 Table'!F$9*'CJ-EMS 국가별 할인 Table'!$A73)</f>
        <v>195700</v>
      </c>
      <c r="G73" s="2">
        <f>'EMS 기본 요율표'!K68*(1-'CJ-EMS 국가별 할인 Table'!$B$8+'CJ-EMS 국가별 할인 Table'!$M$8)+('CJ-EMS 국가별 할인 Table'!G$9*'CJ-EMS 국가별 할인 Table'!$A73)</f>
        <v>192325</v>
      </c>
      <c r="H73" s="2">
        <f>'EMS 기본 요율표'!Q68*(1-'CJ-EMS 국가별 할인 Table'!$B$8+'CJ-EMS 국가별 할인 Table'!$M$8)+('CJ-EMS 국가별 할인 Table'!H$9*'CJ-EMS 국가별 할인 Table'!$A73)</f>
        <v>166650</v>
      </c>
      <c r="I73" s="2">
        <f>'EMS 기본 요율표'!R68*(1-'CJ-EMS 국가별 할인 Table'!$B$8+'CJ-EMS 국가별 할인 Table'!$M$8)+('CJ-EMS 국가별 할인 Table'!I$9*'CJ-EMS 국가별 할인 Table'!$A73)</f>
        <v>166825</v>
      </c>
      <c r="J73" s="2">
        <f>'EMS 기본 요율표'!T68*(1-'CJ-EMS 국가별 할인 Table'!$B$8+'CJ-EMS 국가별 할인 Table'!$M$8)+('CJ-EMS 국가별 할인 Table'!J$9*'CJ-EMS 국가별 할인 Table'!$A73)</f>
        <v>462100</v>
      </c>
      <c r="K73" s="2">
        <f>'EMS 기본 요율표'!N68*(1-'CJ-EMS 국가별 할인 Table'!$B$8+'CJ-EMS 국가별 할인 Table'!$M$8)+('CJ-EMS 국가별 할인 Table'!K$9*'CJ-EMS 국가별 할인 Table'!$A73)</f>
        <v>336325</v>
      </c>
      <c r="L73" s="2">
        <f>'EMS 기본 요율표'!C68*(1-'CJ-EMS 국가별 할인 Table'!$B$8+'CJ-EMS 국가별 할인 Table'!$M$8)+('CJ-EMS 국가별 할인 Table'!L$9*'CJ-EMS 국가별 할인 Table'!$A73)</f>
        <v>558225</v>
      </c>
      <c r="M73" s="2">
        <f>'EMS 기본 요율표'!D68*(1-'CJ-EMS 국가별 할인 Table'!$B$8+'CJ-EMS 국가별 할인 Table'!$M$8)+('CJ-EMS 국가별 할인 Table'!M$9*'CJ-EMS 국가별 할인 Table'!$A73)</f>
        <v>347475</v>
      </c>
      <c r="N73" s="2">
        <f>'EMS 기본 요율표'!F68*(1-'CJ-EMS 국가별 할인 Table'!$B$8+'CJ-EMS 국가별 할인 Table'!$M$8)+('CJ-EMS 국가별 할인 Table'!N$9*'CJ-EMS 국가별 할인 Table'!$A73)</f>
        <v>307300</v>
      </c>
      <c r="O73" s="2">
        <f>'EMS 기본 요율표'!G68*(1-'CJ-EMS 국가별 할인 Table'!$B$8+'CJ-EMS 국가별 할인 Table'!$M$8)+('CJ-EMS 국가별 할인 Table'!O$9*'CJ-EMS 국가별 할인 Table'!$A73)</f>
        <v>327175</v>
      </c>
      <c r="P73" s="2">
        <f>'EMS 기본 요율표'!H68*(1-'CJ-EMS 국가별 할인 Table'!$B$8+'CJ-EMS 국가별 할인 Table'!$M$8)+('CJ-EMS 국가별 할인 Table'!P$9*'CJ-EMS 국가별 할인 Table'!$A73)</f>
        <v>138650</v>
      </c>
      <c r="Q73" s="9">
        <v>320146.56799999997</v>
      </c>
      <c r="R73" s="2">
        <f>'EMS 기본 요율표'!M68*(1-'CJ-EMS 국가별 할인 Table'!$B$8+'CJ-EMS 국가별 할인 Table'!$M$8)+('CJ-EMS 국가별 할인 Table'!R$9*'CJ-EMS 국가별 할인 Table'!$A73)</f>
        <v>164050</v>
      </c>
      <c r="S73" s="2">
        <f>'EMS 기본 요율표'!P68*(1-'CJ-EMS 국가별 할인 Table'!$B$8+'CJ-EMS 국가별 할인 Table'!$M$8)+('CJ-EMS 국가별 할인 Table'!S$9*'CJ-EMS 국가별 할인 Table'!$A73)</f>
        <v>350250</v>
      </c>
      <c r="T73" s="2">
        <f>'EMS 기본 요율표'!S68*(1-'CJ-EMS 국가별 할인 Table'!$B$8+'CJ-EMS 국가별 할인 Table'!$M$8)+('CJ-EMS 국가별 할인 Table'!T$9*'CJ-EMS 국가별 할인 Table'!$A73)</f>
        <v>347050</v>
      </c>
      <c r="U73" s="2">
        <f>'EMS 기본 요율표'!U68*(1-'CJ-EMS 국가별 할인 Table'!$B$8+'CJ-EMS 국가별 할인 Table'!$M$8)+('CJ-EMS 국가별 할인 Table'!U$9*'CJ-EMS 국가별 할인 Table'!$A73)</f>
        <v>137650</v>
      </c>
      <c r="V73" s="2">
        <f>'EMS 기본 요율표'!V68*(1-'CJ-EMS 국가별 할인 Table'!$B$8+'CJ-EMS 국가별 할인 Table'!$M$8)+('CJ-EMS 국가별 할인 Table'!V$9*'CJ-EMS 국가별 할인 Table'!$A73)</f>
        <v>228150</v>
      </c>
      <c r="W73" s="2">
        <f>'EMS 기본 요율표'!W68*(1-'CJ-EMS 국가별 할인 Table'!$B$8+'CJ-EMS 국가별 할인 Table'!$M$8)+('CJ-EMS 국가별 할인 Table'!W$9*'CJ-EMS 국가별 할인 Table'!$A73)</f>
        <v>155650</v>
      </c>
      <c r="X73" s="2">
        <f>'EMS 기본 요율표'!X68*(1-'CJ-EMS 국가별 할인 Table'!$B$8+'CJ-EMS 국가별 할인 Table'!$M$8)+('CJ-EMS 국가별 할인 Table'!X$9*'CJ-EMS 국가별 할인 Table'!$A73)</f>
        <v>252975</v>
      </c>
      <c r="Y73" s="2">
        <f>'EMS 기본 요율표'!Y68*(1-'CJ-EMS 국가별 할인 Table'!$B$8+'CJ-EMS 국가별 할인 Table'!$M$8)+('CJ-EMS 국가별 할인 Table'!Y$9*'CJ-EMS 국가별 할인 Table'!$A73)</f>
        <v>351575</v>
      </c>
      <c r="Z73" s="2">
        <f>'EMS 기본 요율표'!Z68*(1-'CJ-EMS 국가별 할인 Table'!$B$8+'CJ-EMS 국가별 할인 Table'!$M$8)+('CJ-EMS 국가별 할인 Table'!Z$9*'CJ-EMS 국가별 할인 Table'!$A73)</f>
        <v>363175</v>
      </c>
      <c r="AA73" s="2">
        <f>'EMS 기본 요율표'!AA68*(1-'CJ-EMS 국가별 할인 Table'!$B$8+'CJ-EMS 국가별 할인 Table'!$M$8)+('CJ-EMS 국가별 할인 Table'!AA$9*'CJ-EMS 국가별 할인 Table'!$A73)</f>
        <v>406650</v>
      </c>
      <c r="AB73" s="2">
        <f>'EMS 기본 요율표'!AB68*(1-'CJ-EMS 국가별 할인 Table'!$B$8+'CJ-EMS 국가별 할인 Table'!$M$8)+('CJ-EMS 국가별 할인 Table'!AB$9*'CJ-EMS 국가별 할인 Table'!$A73)</f>
        <v>397950</v>
      </c>
      <c r="AC73" s="2">
        <f>'EMS 기본 요율표'!AC68*(1-'CJ-EMS 국가별 할인 Table'!$B$8+'CJ-EMS 국가별 할인 Table'!$M$8)+('CJ-EMS 국가별 할인 Table'!AC$9*'CJ-EMS 국가별 할인 Table'!$A73)</f>
        <v>383450</v>
      </c>
      <c r="AD73" s="2">
        <f>'EMS 기본 요율표'!AD68*(1-'CJ-EMS 국가별 할인 Table'!$B$8+'CJ-EMS 국가별 할인 Table'!$M$8)+('CJ-EMS 국가별 할인 Table'!AD$9*'CJ-EMS 국가별 할인 Table'!$A73)</f>
        <v>418250</v>
      </c>
      <c r="AE73" s="2">
        <f>'EMS 기본 요율표'!AE68*(1-'CJ-EMS 국가별 할인 Table'!$B$8+'CJ-EMS 국가별 할인 Table'!$M$8)+('CJ-EMS 국가별 할인 Table'!AE$9*'CJ-EMS 국가별 할인 Table'!$A73)</f>
        <v>386350</v>
      </c>
      <c r="AF73" s="2">
        <f>'EMS 기본 요율표'!AF68*(1-'CJ-EMS 국가별 할인 Table'!$B$8+'CJ-EMS 국가별 할인 Table'!$M$8)+('CJ-EMS 국가별 할인 Table'!AF$9*'CJ-EMS 국가별 할인 Table'!$A73)</f>
        <v>464650</v>
      </c>
      <c r="AG73" s="2">
        <f>'EMS 기본 요율표'!AG68*(1-'CJ-EMS 국가별 할인 Table'!$B$8+'CJ-EMS 국가별 할인 Table'!$M$8)+('CJ-EMS 국가별 할인 Table'!AG$9*'CJ-EMS 국가별 할인 Table'!$A73)</f>
        <v>435650</v>
      </c>
      <c r="AH73" s="2">
        <f>'EMS 기본 요율표'!AH68*(1-'CJ-EMS 국가별 할인 Table'!$B$8+'CJ-EMS 국가별 할인 Table'!$M$8)+('CJ-EMS 국가별 할인 Table'!AH$9*'CJ-EMS 국가별 할인 Table'!$A73)</f>
        <v>400850</v>
      </c>
      <c r="AI73" s="2">
        <f>'EMS 기본 요율표'!AI68*(1-'CJ-EMS 국가별 할인 Table'!$B$8+'CJ-EMS 국가별 할인 Table'!$M$8)+('CJ-EMS 국가별 할인 Table'!AI$9*'CJ-EMS 국가별 할인 Table'!$A73)</f>
        <v>377650</v>
      </c>
      <c r="AJ73" s="2">
        <f>'EMS 기본 요율표'!AJ68*(1-'CJ-EMS 국가별 할인 Table'!$B$8+'CJ-EMS 국가별 할인 Table'!$M$8)+('CJ-EMS 국가별 할인 Table'!AJ$9*'CJ-EMS 국가별 할인 Table'!$A73)</f>
        <v>415350</v>
      </c>
      <c r="AK73" s="2">
        <f>'EMS 기본 요율표'!AK68*(1-'CJ-EMS 국가별 할인 Table'!$B$8+'CJ-EMS 국가별 할인 Table'!$M$8)+('CJ-EMS 국가별 할인 Table'!AK$9*'CJ-EMS 국가별 할인 Table'!$A73)</f>
        <v>415350</v>
      </c>
      <c r="AL73" s="2">
        <f>'EMS 기본 요율표'!AL68*(1-'CJ-EMS 국가별 할인 Table'!$B$8+'CJ-EMS 국가별 할인 Table'!$M$8)+('CJ-EMS 국가별 할인 Table'!AL$9*'CJ-EMS 국가별 할인 Table'!$A73)</f>
        <v>447250</v>
      </c>
      <c r="AM73" s="2">
        <f>'EMS 기본 요율표'!AM68*(1-'CJ-EMS 국가별 할인 Table'!$B$8+'CJ-EMS 국가별 할인 Table'!$M$8)+('CJ-EMS 국가별 할인 Table'!AM$9*'CJ-EMS 국가별 할인 Table'!$A73)</f>
        <v>366050</v>
      </c>
      <c r="AN73" s="2">
        <f>'EMS 기본 요율표'!AN68*(1-'CJ-EMS 국가별 할인 Table'!$B$8+'CJ-EMS 국가별 할인 Table'!$M$8)+('CJ-EMS 국가별 할인 Table'!AN$9*'CJ-EMS 국가별 할인 Table'!$A73)</f>
        <v>412450</v>
      </c>
      <c r="AO73" s="2">
        <f>'EMS 기본 요율표'!AO68*(1-'CJ-EMS 국가별 할인 Table'!$B$8+'CJ-EMS 국가별 할인 Table'!$M$8)+('CJ-EMS 국가별 할인 Table'!AO$9*'CJ-EMS 국가별 할인 Table'!$A73)</f>
        <v>424050</v>
      </c>
      <c r="AP73" s="2">
        <f>'EMS 기본 요율표'!AP68*(1-'CJ-EMS 국가별 할인 Table'!$B$8+'CJ-EMS 국가별 할인 Table'!$M$8)+('CJ-EMS 국가별 할인 Table'!AP$9*'CJ-EMS 국가별 할인 Table'!$A73)</f>
        <v>415350</v>
      </c>
      <c r="AQ73" s="2">
        <f>'EMS 기본 요율표'!AQ68*(1-'CJ-EMS 국가별 할인 Table'!$B$8+'CJ-EMS 국가별 할인 Table'!$M$8)+('CJ-EMS 국가별 할인 Table'!AQ$9*'CJ-EMS 국가별 할인 Table'!$A73)</f>
        <v>421150</v>
      </c>
      <c r="AR73" s="2">
        <f>'EMS 기본 요율표'!AR68*(1-'CJ-EMS 국가별 할인 Table'!$B$8+'CJ-EMS 국가별 할인 Table'!$M$8)+('CJ-EMS 국가별 할인 Table'!AR$9*'CJ-EMS 국가별 할인 Table'!$A73)</f>
        <v>418250</v>
      </c>
      <c r="AS73" s="2">
        <f>'EMS 기본 요율표'!AS68*(1-'CJ-EMS 국가별 할인 Table'!$B$8+'CJ-EMS 국가별 할인 Table'!$M$8)+('CJ-EMS 국가별 할인 Table'!AS$9*'CJ-EMS 국가별 할인 Table'!$A73)</f>
        <v>328350</v>
      </c>
      <c r="AT73" s="2">
        <f>'EMS 기본 요율표'!AT68*(1-'CJ-EMS 국가별 할인 Table'!$B$8+'CJ-EMS 국가별 할인 Table'!$M$8)+('CJ-EMS 국가별 할인 Table'!AT$9*'CJ-EMS 국가별 할인 Table'!$A73)</f>
        <v>455950</v>
      </c>
      <c r="AU73" s="2">
        <f>'EMS 기본 요율표'!AU68*(1-'CJ-EMS 국가별 할인 Table'!$B$8+'CJ-EMS 국가별 할인 Table'!$M$8)+('CJ-EMS 국가별 할인 Table'!AU$9*'CJ-EMS 국가별 할인 Table'!$A73)</f>
        <v>386350</v>
      </c>
      <c r="AV73" s="2">
        <f>'EMS 기본 요율표'!AV68*(1-'CJ-EMS 국가별 할인 Table'!$B$8+'CJ-EMS 국가별 할인 Table'!$M$8)+('CJ-EMS 국가별 할인 Table'!AV$9*'CJ-EMS 국가별 할인 Table'!$A73)</f>
        <v>585225</v>
      </c>
      <c r="AW73" s="2">
        <f>'EMS 기본 요율표'!AW68*(1-'CJ-EMS 국가별 할인 Table'!$B$8+'CJ-EMS 국가별 할인 Table'!$M$8)+('CJ-EMS 국가별 할인 Table'!AW$9*'CJ-EMS 국가별 할인 Table'!$A73)</f>
        <v>620025</v>
      </c>
      <c r="AX73" s="2">
        <f>'EMS 기본 요율표'!AX68*(1-'CJ-EMS 국가별 할인 Table'!$B$8+'CJ-EMS 국가별 할인 Table'!$M$8)+('CJ-EMS 국가별 할인 Table'!AX$9*'CJ-EMS 국가별 할인 Table'!$A73)</f>
        <v>564925</v>
      </c>
    </row>
    <row r="74" spans="1:50" ht="18" thickBot="1" x14ac:dyDescent="0.45">
      <c r="A74" s="1">
        <v>29.5</v>
      </c>
      <c r="B74" s="9">
        <v>325657.92000000004</v>
      </c>
      <c r="C74" s="2">
        <f>'EMS 기본 요율표'!E69*(1-'CJ-EMS 국가별 할인 Table'!$B$8+'CJ-EMS 국가별 할인 Table'!$M$8)+('CJ-EMS 국가별 할인 Table'!C$9*'CJ-EMS 국가별 할인 Table'!$A74)</f>
        <v>140425</v>
      </c>
      <c r="D74" s="2">
        <f>'EMS 기본 요율표'!J69*(1-'CJ-EMS 국가별 할인 Table'!$B$8+'CJ-EMS 국가별 할인 Table'!$M$8)+('CJ-EMS 국가별 할인 Table'!D$9*'CJ-EMS 국가별 할인 Table'!$A74)</f>
        <v>131500</v>
      </c>
      <c r="E74" s="2">
        <f>'EMS 기본 요율표'!O69*(1-'CJ-EMS 국가별 할인 Table'!$B$8+'CJ-EMS 국가별 할인 Table'!$M$8)+('CJ-EMS 국가별 할인 Table'!E$9*'CJ-EMS 국가별 할인 Table'!$A74)</f>
        <v>190725</v>
      </c>
      <c r="F74" s="2">
        <f>'EMS 기본 요율표'!I69*(1-'CJ-EMS 국가별 할인 Table'!$B$8+'CJ-EMS 국가별 할인 Table'!$M$8)+('CJ-EMS 국가별 할인 Table'!F$9*'CJ-EMS 국가별 할인 Table'!$A74)</f>
        <v>199250</v>
      </c>
      <c r="G74" s="2">
        <f>'EMS 기본 요율표'!K69*(1-'CJ-EMS 국가별 할인 Table'!$B$8+'CJ-EMS 국가별 할인 Table'!$M$8)+('CJ-EMS 국가별 할인 Table'!G$9*'CJ-EMS 국가별 할인 Table'!$A74)</f>
        <v>195150</v>
      </c>
      <c r="H74" s="2">
        <f>'EMS 기본 요율표'!Q69*(1-'CJ-EMS 국가별 할인 Table'!$B$8+'CJ-EMS 국가별 할인 Table'!$M$8)+('CJ-EMS 국가별 할인 Table'!H$9*'CJ-EMS 국가별 할인 Table'!$A74)</f>
        <v>169450</v>
      </c>
      <c r="I74" s="2">
        <f>'EMS 기본 요율표'!R69*(1-'CJ-EMS 국가별 할인 Table'!$B$8+'CJ-EMS 국가별 할인 Table'!$M$8)+('CJ-EMS 국가별 할인 Table'!I$9*'CJ-EMS 국가별 할인 Table'!$A74)</f>
        <v>169650</v>
      </c>
      <c r="J74" s="2">
        <f>'EMS 기본 요율표'!T69*(1-'CJ-EMS 국가별 할인 Table'!$B$8+'CJ-EMS 국가별 할인 Table'!$M$8)+('CJ-EMS 국가별 할인 Table'!J$9*'CJ-EMS 국가별 할인 Table'!$A74)</f>
        <v>469950</v>
      </c>
      <c r="K74" s="2">
        <f>'EMS 기본 요율표'!N69*(1-'CJ-EMS 국가별 할인 Table'!$B$8+'CJ-EMS 국가별 할인 Table'!$M$8)+('CJ-EMS 국가별 할인 Table'!K$9*'CJ-EMS 국가별 할인 Table'!$A74)</f>
        <v>341325</v>
      </c>
      <c r="L74" s="2">
        <f>'EMS 기본 요율표'!C69*(1-'CJ-EMS 국가별 할인 Table'!$B$8+'CJ-EMS 국가별 할인 Table'!$M$8)+('CJ-EMS 국가별 할인 Table'!L$9*'CJ-EMS 국가별 할인 Table'!$A74)</f>
        <v>568150</v>
      </c>
      <c r="M74" s="2">
        <f>'EMS 기본 요율표'!D69*(1-'CJ-EMS 국가별 할인 Table'!$B$8+'CJ-EMS 국가별 할인 Table'!$M$8)+('CJ-EMS 국가별 할인 Table'!M$9*'CJ-EMS 국가별 할인 Table'!$A74)</f>
        <v>352975</v>
      </c>
      <c r="N74" s="2">
        <f>'EMS 기본 요율표'!F69*(1-'CJ-EMS 국가별 할인 Table'!$B$8+'CJ-EMS 국가별 할인 Table'!$M$8)+('CJ-EMS 국가별 할인 Table'!N$9*'CJ-EMS 국가별 할인 Table'!$A74)</f>
        <v>312525</v>
      </c>
      <c r="O74" s="2">
        <f>'EMS 기본 요율표'!G69*(1-'CJ-EMS 국가별 할인 Table'!$B$8+'CJ-EMS 국가별 할인 Table'!$M$8)+('CJ-EMS 국가별 할인 Table'!O$9*'CJ-EMS 국가별 할인 Table'!$A74)</f>
        <v>332750</v>
      </c>
      <c r="P74" s="2">
        <f>'EMS 기본 요율표'!H69*(1-'CJ-EMS 국가별 할인 Table'!$B$8+'CJ-EMS 국가별 할인 Table'!$M$8)+('CJ-EMS 국가별 할인 Table'!P$9*'CJ-EMS 국가별 할인 Table'!$A74)</f>
        <v>140850</v>
      </c>
      <c r="Q74" s="9">
        <v>325657.92000000004</v>
      </c>
      <c r="R74" s="2">
        <f>'EMS 기본 요율표'!M69*(1-'CJ-EMS 국가별 할인 Table'!$B$8+'CJ-EMS 국가별 할인 Table'!$M$8)+('CJ-EMS 국가별 할인 Table'!R$9*'CJ-EMS 국가별 할인 Table'!$A74)</f>
        <v>166600</v>
      </c>
      <c r="S74" s="2">
        <f>'EMS 기본 요율표'!P69*(1-'CJ-EMS 국가별 할인 Table'!$B$8+'CJ-EMS 국가별 할인 Table'!$M$8)+('CJ-EMS 국가별 할인 Table'!S$9*'CJ-EMS 국가별 할인 Table'!$A74)</f>
        <v>356025</v>
      </c>
      <c r="T74" s="2">
        <f>'EMS 기본 요율표'!S69*(1-'CJ-EMS 국가별 할인 Table'!$B$8+'CJ-EMS 국가별 할인 Table'!$M$8)+('CJ-EMS 국가별 할인 Table'!T$9*'CJ-EMS 국가별 할인 Table'!$A74)</f>
        <v>352550</v>
      </c>
      <c r="U74" s="2">
        <f>'EMS 기본 요율표'!U69*(1-'CJ-EMS 국가별 할인 Table'!$B$8+'CJ-EMS 국가별 할인 Table'!$M$8)+('CJ-EMS 국가별 할인 Table'!U$9*'CJ-EMS 국가별 할인 Table'!$A74)</f>
        <v>139950</v>
      </c>
      <c r="V74" s="2">
        <f>'EMS 기본 요율표'!V69*(1-'CJ-EMS 국가별 할인 Table'!$B$8+'CJ-EMS 국가별 할인 Table'!$M$8)+('CJ-EMS 국가별 할인 Table'!V$9*'CJ-EMS 국가별 할인 Table'!$A74)</f>
        <v>231600</v>
      </c>
      <c r="W74" s="2">
        <f>'EMS 기본 요율표'!W69*(1-'CJ-EMS 국가별 할인 Table'!$B$8+'CJ-EMS 국가별 할인 Table'!$M$8)+('CJ-EMS 국가별 할인 Table'!W$9*'CJ-EMS 국가별 할인 Table'!$A74)</f>
        <v>157850</v>
      </c>
      <c r="X74" s="2">
        <f>'EMS 기본 요율표'!X69*(1-'CJ-EMS 국가별 할인 Table'!$B$8+'CJ-EMS 국가별 할인 Table'!$M$8)+('CJ-EMS 국가별 할인 Table'!X$9*'CJ-EMS 국가별 할인 Table'!$A74)</f>
        <v>257300</v>
      </c>
      <c r="Y74" s="2">
        <f>'EMS 기본 요율표'!Y69*(1-'CJ-EMS 국가별 할인 Table'!$B$8+'CJ-EMS 국가별 할인 Table'!$M$8)+('CJ-EMS 국가별 할인 Table'!Y$9*'CJ-EMS 국가별 할인 Table'!$A74)</f>
        <v>357600</v>
      </c>
      <c r="Z74" s="2">
        <f>'EMS 기본 요율표'!Z69*(1-'CJ-EMS 국가별 할인 Table'!$B$8+'CJ-EMS 국가별 할인 Table'!$M$8)+('CJ-EMS 국가별 할인 Table'!Z$9*'CJ-EMS 국가별 할인 Table'!$A74)</f>
        <v>369400</v>
      </c>
      <c r="AA74" s="2">
        <f>'EMS 기본 요율표'!AA69*(1-'CJ-EMS 국가별 할인 Table'!$B$8+'CJ-EMS 국가별 할인 Table'!$M$8)+('CJ-EMS 국가별 할인 Table'!AA$9*'CJ-EMS 국가별 할인 Table'!$A74)</f>
        <v>413500</v>
      </c>
      <c r="AB74" s="2">
        <f>'EMS 기본 요율표'!AB69*(1-'CJ-EMS 국가별 할인 Table'!$B$8+'CJ-EMS 국가별 할인 Table'!$M$8)+('CJ-EMS 국가별 할인 Table'!AB$9*'CJ-EMS 국가별 할인 Table'!$A74)</f>
        <v>404650</v>
      </c>
      <c r="AC74" s="2">
        <f>'EMS 기본 요율표'!AC69*(1-'CJ-EMS 국가별 할인 Table'!$B$8+'CJ-EMS 국가별 할인 Table'!$M$8)+('CJ-EMS 국가별 할인 Table'!AC$9*'CJ-EMS 국가별 할인 Table'!$A74)</f>
        <v>389900</v>
      </c>
      <c r="AD74" s="2">
        <f>'EMS 기본 요율표'!AD69*(1-'CJ-EMS 국가별 할인 Table'!$B$8+'CJ-EMS 국가별 할인 Table'!$M$8)+('CJ-EMS 국가별 할인 Table'!AD$9*'CJ-EMS 국가별 할인 Table'!$A74)</f>
        <v>425300</v>
      </c>
      <c r="AE74" s="2">
        <f>'EMS 기본 요율표'!AE69*(1-'CJ-EMS 국가별 할인 Table'!$B$8+'CJ-EMS 국가별 할인 Table'!$M$8)+('CJ-EMS 국가별 할인 Table'!AE$9*'CJ-EMS 국가별 할인 Table'!$A74)</f>
        <v>392850</v>
      </c>
      <c r="AF74" s="2">
        <f>'EMS 기본 요율표'!AF69*(1-'CJ-EMS 국가별 할인 Table'!$B$8+'CJ-EMS 국가별 할인 Table'!$M$8)+('CJ-EMS 국가별 할인 Table'!AF$9*'CJ-EMS 국가별 할인 Table'!$A74)</f>
        <v>472500</v>
      </c>
      <c r="AG74" s="2">
        <f>'EMS 기본 요율표'!AG69*(1-'CJ-EMS 국가별 할인 Table'!$B$8+'CJ-EMS 국가별 할인 Table'!$M$8)+('CJ-EMS 국가별 할인 Table'!AG$9*'CJ-EMS 국가별 할인 Table'!$A74)</f>
        <v>443000</v>
      </c>
      <c r="AH74" s="2">
        <f>'EMS 기본 요율표'!AH69*(1-'CJ-EMS 국가별 할인 Table'!$B$8+'CJ-EMS 국가별 할인 Table'!$M$8)+('CJ-EMS 국가별 할인 Table'!AH$9*'CJ-EMS 국가별 할인 Table'!$A74)</f>
        <v>407600</v>
      </c>
      <c r="AI74" s="2">
        <f>'EMS 기본 요율표'!AI69*(1-'CJ-EMS 국가별 할인 Table'!$B$8+'CJ-EMS 국가별 할인 Table'!$M$8)+('CJ-EMS 국가별 할인 Table'!AI$9*'CJ-EMS 국가별 할인 Table'!$A74)</f>
        <v>384000</v>
      </c>
      <c r="AJ74" s="2">
        <f>'EMS 기본 요율표'!AJ69*(1-'CJ-EMS 국가별 할인 Table'!$B$8+'CJ-EMS 국가별 할인 Table'!$M$8)+('CJ-EMS 국가별 할인 Table'!AJ$9*'CJ-EMS 국가별 할인 Table'!$A74)</f>
        <v>422350</v>
      </c>
      <c r="AK74" s="2">
        <f>'EMS 기본 요율표'!AK69*(1-'CJ-EMS 국가별 할인 Table'!$B$8+'CJ-EMS 국가별 할인 Table'!$M$8)+('CJ-EMS 국가별 할인 Table'!AK$9*'CJ-EMS 국가별 할인 Table'!$A74)</f>
        <v>422350</v>
      </c>
      <c r="AL74" s="2">
        <f>'EMS 기본 요율표'!AL69*(1-'CJ-EMS 국가별 할인 Table'!$B$8+'CJ-EMS 국가별 할인 Table'!$M$8)+('CJ-EMS 국가별 할인 Table'!AL$9*'CJ-EMS 국가별 할인 Table'!$A74)</f>
        <v>454800</v>
      </c>
      <c r="AM74" s="2">
        <f>'EMS 기본 요율표'!AM69*(1-'CJ-EMS 국가별 할인 Table'!$B$8+'CJ-EMS 국가별 할인 Table'!$M$8)+('CJ-EMS 국가별 할인 Table'!AM$9*'CJ-EMS 국가별 할인 Table'!$A74)</f>
        <v>372200</v>
      </c>
      <c r="AN74" s="2">
        <f>'EMS 기본 요율표'!AN69*(1-'CJ-EMS 국가별 할인 Table'!$B$8+'CJ-EMS 국가별 할인 Table'!$M$8)+('CJ-EMS 국가별 할인 Table'!AN$9*'CJ-EMS 국가별 할인 Table'!$A74)</f>
        <v>419400</v>
      </c>
      <c r="AO74" s="2">
        <f>'EMS 기본 요율표'!AO69*(1-'CJ-EMS 국가별 할인 Table'!$B$8+'CJ-EMS 국가별 할인 Table'!$M$8)+('CJ-EMS 국가별 할인 Table'!AO$9*'CJ-EMS 국가별 할인 Table'!$A74)</f>
        <v>431200</v>
      </c>
      <c r="AP74" s="2">
        <f>'EMS 기본 요율표'!AP69*(1-'CJ-EMS 국가별 할인 Table'!$B$8+'CJ-EMS 국가별 할인 Table'!$M$8)+('CJ-EMS 국가별 할인 Table'!AP$9*'CJ-EMS 국가별 할인 Table'!$A74)</f>
        <v>422350</v>
      </c>
      <c r="AQ74" s="2">
        <f>'EMS 기본 요율표'!AQ69*(1-'CJ-EMS 국가별 할인 Table'!$B$8+'CJ-EMS 국가별 할인 Table'!$M$8)+('CJ-EMS 국가별 할인 Table'!AQ$9*'CJ-EMS 국가별 할인 Table'!$A74)</f>
        <v>428250</v>
      </c>
      <c r="AR74" s="2">
        <f>'EMS 기본 요율표'!AR69*(1-'CJ-EMS 국가별 할인 Table'!$B$8+'CJ-EMS 국가별 할인 Table'!$M$8)+('CJ-EMS 국가별 할인 Table'!AR$9*'CJ-EMS 국가별 할인 Table'!$A74)</f>
        <v>425300</v>
      </c>
      <c r="AS74" s="2">
        <f>'EMS 기본 요율표'!AS69*(1-'CJ-EMS 국가별 할인 Table'!$B$8+'CJ-EMS 국가별 할인 Table'!$M$8)+('CJ-EMS 국가별 할인 Table'!AS$9*'CJ-EMS 국가별 할인 Table'!$A74)</f>
        <v>333850</v>
      </c>
      <c r="AT74" s="2">
        <f>'EMS 기본 요율표'!AT69*(1-'CJ-EMS 국가별 할인 Table'!$B$8+'CJ-EMS 국가별 할인 Table'!$M$8)+('CJ-EMS 국가별 할인 Table'!AT$9*'CJ-EMS 국가별 할인 Table'!$A74)</f>
        <v>463650</v>
      </c>
      <c r="AU74" s="2">
        <f>'EMS 기본 요율표'!AU69*(1-'CJ-EMS 국가별 할인 Table'!$B$8+'CJ-EMS 국가별 할인 Table'!$M$8)+('CJ-EMS 국가별 할인 Table'!AU$9*'CJ-EMS 국가별 할인 Table'!$A74)</f>
        <v>392850</v>
      </c>
      <c r="AV74" s="2">
        <f>'EMS 기본 요율표'!AV69*(1-'CJ-EMS 국가별 할인 Table'!$B$8+'CJ-EMS 국가별 할인 Table'!$M$8)+('CJ-EMS 국가별 할인 Table'!AV$9*'CJ-EMS 국가별 할인 Table'!$A74)</f>
        <v>595425</v>
      </c>
      <c r="AW74" s="2">
        <f>'EMS 기본 요율표'!AW69*(1-'CJ-EMS 국가별 할인 Table'!$B$8+'CJ-EMS 국가별 할인 Table'!$M$8)+('CJ-EMS 국가별 할인 Table'!AW$9*'CJ-EMS 국가별 할인 Table'!$A74)</f>
        <v>630825</v>
      </c>
      <c r="AX74" s="2">
        <f>'EMS 기본 요율표'!AX69*(1-'CJ-EMS 국가별 할인 Table'!$B$8+'CJ-EMS 국가별 할인 Table'!$M$8)+('CJ-EMS 국가별 할인 Table'!AX$9*'CJ-EMS 국가별 할인 Table'!$A74)</f>
        <v>574775</v>
      </c>
    </row>
    <row r="75" spans="1:50" ht="18" thickBot="1" x14ac:dyDescent="0.45">
      <c r="A75" s="1">
        <v>30</v>
      </c>
      <c r="B75" s="9">
        <v>331169.272</v>
      </c>
      <c r="C75" s="2">
        <f>'EMS 기본 요율표'!E70*(1-'CJ-EMS 국가별 할인 Table'!$B$8+'CJ-EMS 국가별 할인 Table'!$M$8)+('CJ-EMS 국가별 할인 Table'!C$9*'CJ-EMS 국가별 할인 Table'!$A75)</f>
        <v>142625</v>
      </c>
      <c r="D75" s="2">
        <f>'EMS 기본 요율표'!J70*(1-'CJ-EMS 국가별 할인 Table'!$B$8+'CJ-EMS 국가별 할인 Table'!$M$8)+('CJ-EMS 국가별 할인 Table'!D$9*'CJ-EMS 국가별 할인 Table'!$A75)</f>
        <v>133275</v>
      </c>
      <c r="E75" s="2">
        <f>'EMS 기본 요율표'!O70*(1-'CJ-EMS 국가별 할인 Table'!$B$8+'CJ-EMS 국가별 할인 Table'!$M$8)+('CJ-EMS 국가별 할인 Table'!E$9*'CJ-EMS 국가별 할인 Table'!$A75)</f>
        <v>193900</v>
      </c>
      <c r="F75" s="2">
        <f>'EMS 기본 요율표'!I70*(1-'CJ-EMS 국가별 할인 Table'!$B$8+'CJ-EMS 국가별 할인 Table'!$M$8)+('CJ-EMS 국가별 할인 Table'!F$9*'CJ-EMS 국가별 할인 Table'!$A75)</f>
        <v>202375</v>
      </c>
      <c r="G75" s="2">
        <f>'EMS 기본 요율표'!K70*(1-'CJ-EMS 국가별 할인 Table'!$B$8+'CJ-EMS 국가별 할인 Table'!$M$8)+('CJ-EMS 국가별 할인 Table'!G$9*'CJ-EMS 국가별 할인 Table'!$A75)</f>
        <v>198400</v>
      </c>
      <c r="H75" s="2">
        <f>'EMS 기본 요율표'!Q70*(1-'CJ-EMS 국가별 할인 Table'!$B$8+'CJ-EMS 국가별 할인 Table'!$M$8)+('CJ-EMS 국가별 할인 Table'!H$9*'CJ-EMS 국가별 할인 Table'!$A75)</f>
        <v>172250</v>
      </c>
      <c r="I75" s="2">
        <f>'EMS 기본 요율표'!R70*(1-'CJ-EMS 국가별 할인 Table'!$B$8+'CJ-EMS 국가별 할인 Table'!$M$8)+('CJ-EMS 국가별 할인 Table'!I$9*'CJ-EMS 국가별 할인 Table'!$A75)</f>
        <v>172475</v>
      </c>
      <c r="J75" s="2">
        <f>'EMS 기본 요율표'!T70*(1-'CJ-EMS 국가별 할인 Table'!$B$8+'CJ-EMS 국가별 할인 Table'!$M$8)+('CJ-EMS 국가별 할인 Table'!J$9*'CJ-EMS 국가별 할인 Table'!$A75)</f>
        <v>477375</v>
      </c>
      <c r="K75" s="2">
        <f>'EMS 기본 요율표'!N70*(1-'CJ-EMS 국가별 할인 Table'!$B$8+'CJ-EMS 국가별 할인 Table'!$M$8)+('CJ-EMS 국가별 할인 Table'!K$9*'CJ-EMS 국가별 할인 Table'!$A75)</f>
        <v>346325</v>
      </c>
      <c r="L75" s="2">
        <f>'EMS 기본 요율표'!C70*(1-'CJ-EMS 국가별 할인 Table'!$B$8+'CJ-EMS 국가별 할인 Table'!$M$8)+('CJ-EMS 국가별 할인 Table'!L$9*'CJ-EMS 국가별 할인 Table'!$A75)</f>
        <v>577650</v>
      </c>
      <c r="M75" s="2">
        <f>'EMS 기본 요율표'!D70*(1-'CJ-EMS 국가별 할인 Table'!$B$8+'CJ-EMS 국가별 할인 Table'!$M$8)+('CJ-EMS 국가별 할인 Table'!M$9*'CJ-EMS 국가별 할인 Table'!$A75)</f>
        <v>358900</v>
      </c>
      <c r="N75" s="2">
        <f>'EMS 기본 요율표'!F70*(1-'CJ-EMS 국가별 할인 Table'!$B$8+'CJ-EMS 국가별 할인 Table'!$M$8)+('CJ-EMS 국가별 할인 Table'!N$9*'CJ-EMS 국가별 할인 Table'!$A75)</f>
        <v>317750</v>
      </c>
      <c r="O75" s="2">
        <f>'EMS 기본 요율표'!G70*(1-'CJ-EMS 국가별 할인 Table'!$B$8+'CJ-EMS 국가별 할인 Table'!$M$8)+('CJ-EMS 국가별 할인 Table'!O$9*'CJ-EMS 국가별 할인 Table'!$A75)</f>
        <v>337900</v>
      </c>
      <c r="P75" s="2">
        <f>'EMS 기본 요율표'!H70*(1-'CJ-EMS 국가별 할인 Table'!$B$8+'CJ-EMS 국가별 할인 Table'!$M$8)+('CJ-EMS 국가별 할인 Table'!P$9*'CJ-EMS 국가별 할인 Table'!$A75)</f>
        <v>143050</v>
      </c>
      <c r="Q75" s="9">
        <v>331169.272</v>
      </c>
      <c r="R75" s="2">
        <f>'EMS 기본 요율표'!M70*(1-'CJ-EMS 국가별 할인 Table'!$B$8+'CJ-EMS 국가별 할인 Table'!$M$8)+('CJ-EMS 국가별 할인 Table'!R$9*'CJ-EMS 국가별 할인 Table'!$A75)</f>
        <v>169575</v>
      </c>
      <c r="S75" s="2">
        <f>'EMS 기본 요율표'!P70*(1-'CJ-EMS 국가별 할인 Table'!$B$8+'CJ-EMS 국가별 할인 Table'!$M$8)+('CJ-EMS 국가별 할인 Table'!S$9*'CJ-EMS 국가별 할인 Table'!$A75)</f>
        <v>361375</v>
      </c>
      <c r="T75" s="2">
        <f>'EMS 기본 요율표'!S70*(1-'CJ-EMS 국가별 할인 Table'!$B$8+'CJ-EMS 국가별 할인 Table'!$M$8)+('CJ-EMS 국가별 할인 Table'!T$9*'CJ-EMS 국가별 할인 Table'!$A75)</f>
        <v>358050</v>
      </c>
      <c r="U75" s="2">
        <f>'EMS 기본 요율표'!U70*(1-'CJ-EMS 국가별 할인 Table'!$B$8+'CJ-EMS 국가별 할인 Table'!$M$8)+('CJ-EMS 국가별 할인 Table'!U$9*'CJ-EMS 국가별 할인 Table'!$A75)</f>
        <v>142250</v>
      </c>
      <c r="V75" s="2">
        <f>'EMS 기본 요율표'!V70*(1-'CJ-EMS 국가별 할인 Table'!$B$8+'CJ-EMS 국가별 할인 Table'!$M$8)+('CJ-EMS 국가별 할인 Table'!V$9*'CJ-EMS 국가별 할인 Table'!$A75)</f>
        <v>235475</v>
      </c>
      <c r="W75" s="2">
        <f>'EMS 기본 요율표'!W70*(1-'CJ-EMS 국가별 할인 Table'!$B$8+'CJ-EMS 국가별 할인 Table'!$M$8)+('CJ-EMS 국가별 할인 Table'!W$9*'CJ-EMS 국가별 할인 Table'!$A75)</f>
        <v>160475</v>
      </c>
      <c r="X75" s="2">
        <f>'EMS 기본 요율표'!X70*(1-'CJ-EMS 국가별 할인 Table'!$B$8+'CJ-EMS 국가별 할인 Table'!$M$8)+('CJ-EMS 국가별 할인 Table'!X$9*'CJ-EMS 국가별 할인 Table'!$A75)</f>
        <v>262050</v>
      </c>
      <c r="Y75" s="2">
        <f>'EMS 기본 요율표'!Y70*(1-'CJ-EMS 국가별 할인 Table'!$B$8+'CJ-EMS 국가별 할인 Table'!$M$8)+('CJ-EMS 국가별 할인 Table'!Y$9*'CJ-EMS 국가별 할인 Table'!$A75)</f>
        <v>364050</v>
      </c>
      <c r="Z75" s="2">
        <f>'EMS 기본 요율표'!Z70*(1-'CJ-EMS 국가별 할인 Table'!$B$8+'CJ-EMS 국가별 할인 Table'!$M$8)+('CJ-EMS 국가별 할인 Table'!Z$9*'CJ-EMS 국가별 할인 Table'!$A75)</f>
        <v>376050</v>
      </c>
      <c r="AA75" s="2">
        <f>'EMS 기본 요율표'!AA70*(1-'CJ-EMS 국가별 할인 Table'!$B$8+'CJ-EMS 국가별 할인 Table'!$M$8)+('CJ-EMS 국가별 할인 Table'!AA$9*'CJ-EMS 국가별 할인 Table'!$A75)</f>
        <v>420350</v>
      </c>
      <c r="AB75" s="2">
        <f>'EMS 기본 요율표'!AB70*(1-'CJ-EMS 국가별 할인 Table'!$B$8+'CJ-EMS 국가별 할인 Table'!$M$8)+('CJ-EMS 국가별 할인 Table'!AB$9*'CJ-EMS 국가별 할인 Table'!$A75)</f>
        <v>411350</v>
      </c>
      <c r="AC75" s="2">
        <f>'EMS 기본 요율표'!AC70*(1-'CJ-EMS 국가별 할인 Table'!$B$8+'CJ-EMS 국가별 할인 Table'!$M$8)+('CJ-EMS 국가별 할인 Table'!AC$9*'CJ-EMS 국가별 할인 Table'!$A75)</f>
        <v>396350</v>
      </c>
      <c r="AD75" s="2">
        <f>'EMS 기본 요율표'!AD70*(1-'CJ-EMS 국가별 할인 Table'!$B$8+'CJ-EMS 국가별 할인 Table'!$M$8)+('CJ-EMS 국가별 할인 Table'!AD$9*'CJ-EMS 국가별 할인 Table'!$A75)</f>
        <v>432350</v>
      </c>
      <c r="AE75" s="2">
        <f>'EMS 기본 요율표'!AE70*(1-'CJ-EMS 국가별 할인 Table'!$B$8+'CJ-EMS 국가별 할인 Table'!$M$8)+('CJ-EMS 국가별 할인 Table'!AE$9*'CJ-EMS 국가별 할인 Table'!$A75)</f>
        <v>399350</v>
      </c>
      <c r="AF75" s="2">
        <f>'EMS 기본 요율표'!AF70*(1-'CJ-EMS 국가별 할인 Table'!$B$8+'CJ-EMS 국가별 할인 Table'!$M$8)+('CJ-EMS 국가별 할인 Table'!AF$9*'CJ-EMS 국가별 할인 Table'!$A75)</f>
        <v>480350</v>
      </c>
      <c r="AG75" s="2">
        <f>'EMS 기본 요율표'!AG70*(1-'CJ-EMS 국가별 할인 Table'!$B$8+'CJ-EMS 국가별 할인 Table'!$M$8)+('CJ-EMS 국가별 할인 Table'!AG$9*'CJ-EMS 국가별 할인 Table'!$A75)</f>
        <v>450350</v>
      </c>
      <c r="AH75" s="2">
        <f>'EMS 기본 요율표'!AH70*(1-'CJ-EMS 국가별 할인 Table'!$B$8+'CJ-EMS 국가별 할인 Table'!$M$8)+('CJ-EMS 국가별 할인 Table'!AH$9*'CJ-EMS 국가별 할인 Table'!$A75)</f>
        <v>414350</v>
      </c>
      <c r="AI75" s="2">
        <f>'EMS 기본 요율표'!AI70*(1-'CJ-EMS 국가별 할인 Table'!$B$8+'CJ-EMS 국가별 할인 Table'!$M$8)+('CJ-EMS 국가별 할인 Table'!AI$9*'CJ-EMS 국가별 할인 Table'!$A75)</f>
        <v>390350</v>
      </c>
      <c r="AJ75" s="2">
        <f>'EMS 기본 요율표'!AJ70*(1-'CJ-EMS 국가별 할인 Table'!$B$8+'CJ-EMS 국가별 할인 Table'!$M$8)+('CJ-EMS 국가별 할인 Table'!AJ$9*'CJ-EMS 국가별 할인 Table'!$A75)</f>
        <v>429350</v>
      </c>
      <c r="AK75" s="2">
        <f>'EMS 기본 요율표'!AK70*(1-'CJ-EMS 국가별 할인 Table'!$B$8+'CJ-EMS 국가별 할인 Table'!$M$8)+('CJ-EMS 국가별 할인 Table'!AK$9*'CJ-EMS 국가별 할인 Table'!$A75)</f>
        <v>429350</v>
      </c>
      <c r="AL75" s="2">
        <f>'EMS 기본 요율표'!AL70*(1-'CJ-EMS 국가별 할인 Table'!$B$8+'CJ-EMS 국가별 할인 Table'!$M$8)+('CJ-EMS 국가별 할인 Table'!AL$9*'CJ-EMS 국가별 할인 Table'!$A75)</f>
        <v>462350</v>
      </c>
      <c r="AM75" s="2">
        <f>'EMS 기본 요율표'!AM70*(1-'CJ-EMS 국가별 할인 Table'!$B$8+'CJ-EMS 국가별 할인 Table'!$M$8)+('CJ-EMS 국가별 할인 Table'!AM$9*'CJ-EMS 국가별 할인 Table'!$A75)</f>
        <v>378350</v>
      </c>
      <c r="AN75" s="2">
        <f>'EMS 기본 요율표'!AN70*(1-'CJ-EMS 국가별 할인 Table'!$B$8+'CJ-EMS 국가별 할인 Table'!$M$8)+('CJ-EMS 국가별 할인 Table'!AN$9*'CJ-EMS 국가별 할인 Table'!$A75)</f>
        <v>426350</v>
      </c>
      <c r="AO75" s="2">
        <f>'EMS 기본 요율표'!AO70*(1-'CJ-EMS 국가별 할인 Table'!$B$8+'CJ-EMS 국가별 할인 Table'!$M$8)+('CJ-EMS 국가별 할인 Table'!AO$9*'CJ-EMS 국가별 할인 Table'!$A75)</f>
        <v>438350</v>
      </c>
      <c r="AP75" s="2">
        <f>'EMS 기본 요율표'!AP70*(1-'CJ-EMS 국가별 할인 Table'!$B$8+'CJ-EMS 국가별 할인 Table'!$M$8)+('CJ-EMS 국가별 할인 Table'!AP$9*'CJ-EMS 국가별 할인 Table'!$A75)</f>
        <v>429350</v>
      </c>
      <c r="AQ75" s="2">
        <f>'EMS 기본 요율표'!AQ70*(1-'CJ-EMS 국가별 할인 Table'!$B$8+'CJ-EMS 국가별 할인 Table'!$M$8)+('CJ-EMS 국가별 할인 Table'!AQ$9*'CJ-EMS 국가별 할인 Table'!$A75)</f>
        <v>435350</v>
      </c>
      <c r="AR75" s="2">
        <f>'EMS 기본 요율표'!AR70*(1-'CJ-EMS 국가별 할인 Table'!$B$8+'CJ-EMS 국가별 할인 Table'!$M$8)+('CJ-EMS 국가별 할인 Table'!AR$9*'CJ-EMS 국가별 할인 Table'!$A75)</f>
        <v>432350</v>
      </c>
      <c r="AS75" s="2">
        <f>'EMS 기본 요율표'!AS70*(1-'CJ-EMS 국가별 할인 Table'!$B$8+'CJ-EMS 국가별 할인 Table'!$M$8)+('CJ-EMS 국가별 할인 Table'!AS$9*'CJ-EMS 국가별 할인 Table'!$A75)</f>
        <v>339350</v>
      </c>
      <c r="AT75" s="2">
        <f>'EMS 기본 요율표'!AT70*(1-'CJ-EMS 국가별 할인 Table'!$B$8+'CJ-EMS 국가별 할인 Table'!$M$8)+('CJ-EMS 국가별 할인 Table'!AT$9*'CJ-EMS 국가별 할인 Table'!$A75)</f>
        <v>471350</v>
      </c>
      <c r="AU75" s="2">
        <f>'EMS 기본 요율표'!AU70*(1-'CJ-EMS 국가별 할인 Table'!$B$8+'CJ-EMS 국가별 할인 Table'!$M$8)+('CJ-EMS 국가별 할인 Table'!AU$9*'CJ-EMS 국가별 할인 Table'!$A75)</f>
        <v>399350</v>
      </c>
      <c r="AV75" s="2">
        <f>'EMS 기본 요율표'!AV70*(1-'CJ-EMS 국가별 할인 Table'!$B$8+'CJ-EMS 국가별 할인 Table'!$M$8)+('CJ-EMS 국가별 할인 Table'!AV$9*'CJ-EMS 국가별 할인 Table'!$A75)</f>
        <v>605200</v>
      </c>
      <c r="AW75" s="2">
        <f>'EMS 기본 요율표'!AW70*(1-'CJ-EMS 국가별 할인 Table'!$B$8+'CJ-EMS 국가별 할인 Table'!$M$8)+('CJ-EMS 국가별 할인 Table'!AW$9*'CJ-EMS 국가별 할인 Table'!$A75)</f>
        <v>641200</v>
      </c>
      <c r="AX75" s="2">
        <f>'EMS 기본 요율표'!AX70*(1-'CJ-EMS 국가별 할인 Table'!$B$8+'CJ-EMS 국가별 할인 Table'!$M$8)+('CJ-EMS 국가별 할인 Table'!AX$9*'CJ-EMS 국가별 할인 Table'!$A75)</f>
        <v>584200</v>
      </c>
    </row>
  </sheetData>
  <sheetProtection algorithmName="SHA-512" hashValue="TuocYtrboRe7qqgok5tB0hwwY1Y+gEVYdxgjwsNxp5yEjvM+71Mz5jIugAJg7w3gFW9ihrJ00tbsYMmH3w7c3Q==" saltValue="A87onk88OzawXLQJ6DBMAg==" spinCount="100000" sheet="1" objects="1" scenarios="1"/>
  <phoneticPr fontId="6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X75"/>
  <sheetViews>
    <sheetView zoomScale="85" zoomScaleNormal="85" workbookViewId="0">
      <pane xSplit="1" ySplit="12" topLeftCell="B13" activePane="bottomRight" state="frozen"/>
      <selection pane="topRight" activeCell="B1" sqref="B1"/>
      <selection pane="bottomLeft" activeCell="A15" sqref="A15"/>
      <selection pane="bottomRight" activeCell="E10" sqref="E10"/>
    </sheetView>
  </sheetViews>
  <sheetFormatPr defaultRowHeight="17.399999999999999" x14ac:dyDescent="0.4"/>
  <cols>
    <col min="1" max="1" width="11.19921875" customWidth="1"/>
    <col min="2" max="46" width="10.5" customWidth="1"/>
    <col min="47" max="47" width="13.19921875" customWidth="1"/>
    <col min="48" max="50" width="10.5" customWidth="1"/>
  </cols>
  <sheetData>
    <row r="2" spans="1:50" ht="18" x14ac:dyDescent="0.4">
      <c r="A2" s="19" t="s">
        <v>137</v>
      </c>
    </row>
    <row r="3" spans="1:50" x14ac:dyDescent="0.4">
      <c r="A3" s="12"/>
    </row>
    <row r="4" spans="1:50" x14ac:dyDescent="0.4">
      <c r="A4" s="13" t="s">
        <v>25</v>
      </c>
    </row>
    <row r="5" spans="1:50" x14ac:dyDescent="0.4">
      <c r="A5" s="13" t="s">
        <v>26</v>
      </c>
    </row>
    <row r="6" spans="1:50" x14ac:dyDescent="0.4">
      <c r="A6" s="13" t="s">
        <v>74</v>
      </c>
    </row>
    <row r="7" spans="1:50" x14ac:dyDescent="0.4">
      <c r="A7" s="13"/>
    </row>
    <row r="8" spans="1:50" ht="22.2" x14ac:dyDescent="0.4">
      <c r="A8" s="34" t="s">
        <v>126</v>
      </c>
      <c r="B8" s="84">
        <v>0.15</v>
      </c>
      <c r="M8" s="87">
        <f>'CJ-EMS 국가별 할인 Table'!M8</f>
        <v>0</v>
      </c>
      <c r="N8" s="86"/>
    </row>
    <row r="9" spans="1:50" ht="38.4" customHeight="1" x14ac:dyDescent="0.4">
      <c r="A9" s="30" t="s">
        <v>115</v>
      </c>
      <c r="B9" s="31"/>
      <c r="C9" s="31">
        <f>'EMS 특별수수료 포함 기본요율표'!E6</f>
        <v>1000</v>
      </c>
      <c r="D9" s="31">
        <f>'EMS 특별수수료 포함 기본요율표'!J6</f>
        <v>1000</v>
      </c>
      <c r="E9" s="31">
        <f>'EMS 특별수수료 포함 기본요율표'!O6</f>
        <v>2100</v>
      </c>
      <c r="F9" s="31">
        <f>'EMS 특별수수료 포함 기본요율표'!I6</f>
        <v>2000</v>
      </c>
      <c r="G9" s="31">
        <f>'EMS 특별수수료 포함 기본요율표'!K6</f>
        <v>1400</v>
      </c>
      <c r="H9" s="31">
        <f>'EMS 특별수수료 포함 기본요율표'!Q6</f>
        <v>2200</v>
      </c>
      <c r="I9" s="31">
        <f>'EMS 특별수수료 포함 기본요율표'!R6</f>
        <v>1400</v>
      </c>
      <c r="J9" s="31">
        <f>'EMS 특별수수료 포함 기본요율표'!T6</f>
        <v>3800</v>
      </c>
      <c r="K9" s="31">
        <f>'EMS 특별수수료 포함 기본요율표'!N6</f>
        <v>3200</v>
      </c>
      <c r="L9" s="31">
        <f>'EMS 특별수수료 포함 기본요율표'!C6</f>
        <v>5400</v>
      </c>
      <c r="M9" s="31">
        <f>'EMS 특별수수료 포함 기본요율표'!D6</f>
        <v>4200</v>
      </c>
      <c r="N9" s="31">
        <f>'EMS 특별수수료 포함 기본요율표'!F6</f>
        <v>2800</v>
      </c>
      <c r="O9" s="31">
        <f>'EMS 특별수수료 포함 기본요율표'!G6</f>
        <v>3500</v>
      </c>
      <c r="P9" s="31">
        <f>'EMS 특별수수료 포함 기본요율표'!H6</f>
        <v>1000</v>
      </c>
      <c r="Q9" s="31"/>
      <c r="R9" s="31">
        <f>'EMS 특별수수료 포함 기본요율표'!M6</f>
        <v>1700</v>
      </c>
      <c r="S9" s="31">
        <f>'EMS 특별수수료 포함 기본요율표'!P6</f>
        <v>3900</v>
      </c>
      <c r="T9" s="31">
        <f>'EMS 특별수수료 포함 기본요율표'!S6</f>
        <v>4200</v>
      </c>
      <c r="U9" s="31">
        <f>'EMS 특별수수료 포함 기본요율표'!U6</f>
        <v>1200</v>
      </c>
      <c r="V9" s="31">
        <f>'EMS 특별수수료 포함 기본요율표'!V6</f>
        <v>3500</v>
      </c>
      <c r="W9" s="31">
        <f>'EMS 특별수수료 포함 기본요율표'!W6</f>
        <v>1000</v>
      </c>
      <c r="X9" s="31">
        <f>'EMS 특별수수료 포함 기본요율표'!X6</f>
        <v>1000</v>
      </c>
      <c r="Y9" s="31">
        <f>'EMS 특별수수료 포함 기본요율표'!Y6</f>
        <v>4400</v>
      </c>
      <c r="Z9" s="31">
        <f>'EMS 특별수수료 포함 기본요율표'!Z6</f>
        <v>4800</v>
      </c>
      <c r="AA9" s="31">
        <f>'EMS 특별수수료 포함 기본요율표'!AA6</f>
        <v>5200</v>
      </c>
      <c r="AB9" s="31">
        <f>'EMS 특별수수료 포함 기본요율표'!AB6</f>
        <v>4900</v>
      </c>
      <c r="AC9" s="31">
        <f>'EMS 특별수수료 포함 기본요율표'!AC6</f>
        <v>4400</v>
      </c>
      <c r="AD9" s="31">
        <f>'EMS 특별수수료 포함 기본요율표'!AD6</f>
        <v>5600</v>
      </c>
      <c r="AE9" s="31">
        <f>'EMS 특별수수료 포함 기본요율표'!AE6</f>
        <v>4500</v>
      </c>
      <c r="AF9" s="31">
        <f>'EMS 특별수수료 포함 기본요율표'!AF6</f>
        <v>7200</v>
      </c>
      <c r="AG9" s="31">
        <f>'EMS 특별수수료 포함 기본요율표'!AG6</f>
        <v>6200</v>
      </c>
      <c r="AH9" s="31">
        <f>'EMS 특별수수료 포함 기본요율표'!AH6</f>
        <v>5000</v>
      </c>
      <c r="AI9" s="31">
        <f>'EMS 특별수수료 포함 기본요율표'!AI6</f>
        <v>4200</v>
      </c>
      <c r="AJ9" s="31">
        <f>'EMS 특별수수료 포함 기본요율표'!AJ6</f>
        <v>5500</v>
      </c>
      <c r="AK9" s="31">
        <f>'EMS 특별수수료 포함 기본요율표'!AK6</f>
        <v>5500</v>
      </c>
      <c r="AL9" s="31">
        <f>'EMS 특별수수료 포함 기본요율표'!AL6</f>
        <v>6600</v>
      </c>
      <c r="AM9" s="31">
        <f>'EMS 특별수수료 포함 기본요율표'!AM6</f>
        <v>3800</v>
      </c>
      <c r="AN9" s="31">
        <f>'EMS 특별수수료 포함 기본요율표'!AN6</f>
        <v>5400</v>
      </c>
      <c r="AO9" s="31">
        <f>'EMS 특별수수료 포함 기본요율표'!AO6</f>
        <v>5800</v>
      </c>
      <c r="AP9" s="31">
        <f>'EMS 특별수수료 포함 기본요율표'!AP6</f>
        <v>5500</v>
      </c>
      <c r="AQ9" s="31">
        <f>'EMS 특별수수료 포함 기본요율표'!AQ6</f>
        <v>5700</v>
      </c>
      <c r="AR9" s="31">
        <f>'EMS 특별수수료 포함 기본요율표'!AR6</f>
        <v>5600</v>
      </c>
      <c r="AS9" s="31">
        <f>'EMS 특별수수료 포함 기본요율표'!AS6</f>
        <v>2500</v>
      </c>
      <c r="AT9" s="31">
        <f>'EMS 특별수수료 포함 기본요율표'!AT6</f>
        <v>6900</v>
      </c>
      <c r="AU9" s="31">
        <f>'EMS 특별수수료 포함 기본요율표'!AU6</f>
        <v>4500</v>
      </c>
      <c r="AV9" s="31">
        <f>'EMS 특별수수료 포함 기본요율표'!AV6</f>
        <v>6800</v>
      </c>
      <c r="AW9" s="31">
        <f>'EMS 특별수수료 포함 기본요율표'!AW6</f>
        <v>8000</v>
      </c>
      <c r="AX9" s="31">
        <f>'EMS 특별수수료 포함 기본요율표'!AX6</f>
        <v>6100</v>
      </c>
    </row>
    <row r="10" spans="1:50" s="10" customFormat="1" ht="22.8" x14ac:dyDescent="0.4">
      <c r="A10" s="18" t="s">
        <v>71</v>
      </c>
      <c r="B10" s="14" t="s">
        <v>69</v>
      </c>
      <c r="C10" s="14" t="s">
        <v>70</v>
      </c>
      <c r="D10" s="14" t="s">
        <v>70</v>
      </c>
      <c r="E10" s="14" t="s">
        <v>70</v>
      </c>
      <c r="F10" s="14" t="s">
        <v>70</v>
      </c>
      <c r="G10" s="14" t="s">
        <v>70</v>
      </c>
      <c r="H10" s="14" t="s">
        <v>70</v>
      </c>
      <c r="I10" s="14" t="s">
        <v>70</v>
      </c>
      <c r="J10" s="14" t="s">
        <v>70</v>
      </c>
      <c r="K10" s="14" t="s">
        <v>70</v>
      </c>
      <c r="L10" s="14" t="s">
        <v>70</v>
      </c>
      <c r="M10" s="14" t="s">
        <v>70</v>
      </c>
      <c r="N10" s="14" t="s">
        <v>70</v>
      </c>
      <c r="O10" s="14" t="s">
        <v>70</v>
      </c>
      <c r="P10" s="14" t="s">
        <v>70</v>
      </c>
      <c r="Q10" s="14" t="s">
        <v>69</v>
      </c>
      <c r="R10" s="14" t="s">
        <v>70</v>
      </c>
      <c r="S10" s="14" t="s">
        <v>70</v>
      </c>
      <c r="T10" s="14" t="s">
        <v>70</v>
      </c>
      <c r="U10" s="14" t="s">
        <v>70</v>
      </c>
      <c r="V10" s="14" t="s">
        <v>70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70</v>
      </c>
      <c r="AH10" s="14" t="s">
        <v>70</v>
      </c>
      <c r="AI10" s="14" t="s">
        <v>70</v>
      </c>
      <c r="AJ10" s="14" t="s">
        <v>70</v>
      </c>
      <c r="AK10" s="14" t="s">
        <v>70</v>
      </c>
      <c r="AL10" s="14" t="s">
        <v>70</v>
      </c>
      <c r="AM10" s="14" t="s">
        <v>70</v>
      </c>
      <c r="AN10" s="14" t="s">
        <v>70</v>
      </c>
      <c r="AO10" s="14" t="s">
        <v>70</v>
      </c>
      <c r="AP10" s="14" t="s">
        <v>70</v>
      </c>
      <c r="AQ10" s="14" t="s">
        <v>70</v>
      </c>
      <c r="AR10" s="14" t="s">
        <v>70</v>
      </c>
      <c r="AS10" s="14" t="s">
        <v>70</v>
      </c>
      <c r="AT10" s="14" t="s">
        <v>70</v>
      </c>
      <c r="AU10" s="14" t="s">
        <v>70</v>
      </c>
      <c r="AV10" s="14" t="s">
        <v>70</v>
      </c>
      <c r="AW10" s="14" t="s">
        <v>70</v>
      </c>
      <c r="AX10" s="14" t="s">
        <v>70</v>
      </c>
    </row>
    <row r="11" spans="1:50" ht="28.8" customHeight="1" x14ac:dyDescent="0.4">
      <c r="A11" s="15" t="s">
        <v>127</v>
      </c>
      <c r="B11" s="16"/>
      <c r="C11" s="16" t="s">
        <v>122</v>
      </c>
      <c r="D11" s="16" t="s">
        <v>122</v>
      </c>
      <c r="E11" s="16" t="s">
        <v>122</v>
      </c>
      <c r="F11" s="16" t="s">
        <v>123</v>
      </c>
      <c r="G11" s="16" t="s">
        <v>123</v>
      </c>
      <c r="H11" s="16" t="s">
        <v>123</v>
      </c>
      <c r="I11" s="16" t="s">
        <v>123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</row>
    <row r="12" spans="1:50" ht="28.2" customHeight="1" x14ac:dyDescent="0.4">
      <c r="A12" s="16" t="s">
        <v>75</v>
      </c>
      <c r="B12" s="16" t="s">
        <v>124</v>
      </c>
      <c r="C12" s="16" t="s">
        <v>4</v>
      </c>
      <c r="D12" s="16" t="s">
        <v>9</v>
      </c>
      <c r="E12" s="16" t="s">
        <v>14</v>
      </c>
      <c r="F12" s="16" t="s">
        <v>8</v>
      </c>
      <c r="G12" s="16" t="s">
        <v>10</v>
      </c>
      <c r="H12" s="16" t="s">
        <v>16</v>
      </c>
      <c r="I12" s="16" t="s">
        <v>17</v>
      </c>
      <c r="J12" s="16" t="s">
        <v>19</v>
      </c>
      <c r="K12" s="16" t="s">
        <v>13</v>
      </c>
      <c r="L12" s="16" t="s">
        <v>2</v>
      </c>
      <c r="M12" s="16" t="s">
        <v>3</v>
      </c>
      <c r="N12" s="16" t="s">
        <v>5</v>
      </c>
      <c r="O12" s="16" t="s">
        <v>6</v>
      </c>
      <c r="P12" s="16" t="s">
        <v>7</v>
      </c>
      <c r="Q12" s="16" t="s">
        <v>125</v>
      </c>
      <c r="R12" s="16" t="s">
        <v>12</v>
      </c>
      <c r="S12" s="16" t="s">
        <v>15</v>
      </c>
      <c r="T12" s="16" t="s">
        <v>18</v>
      </c>
      <c r="U12" s="16" t="s">
        <v>20</v>
      </c>
      <c r="V12" s="15" t="s">
        <v>150</v>
      </c>
      <c r="W12" s="16" t="s">
        <v>82</v>
      </c>
      <c r="X12" s="16" t="s">
        <v>83</v>
      </c>
      <c r="Y12" s="16" t="s">
        <v>84</v>
      </c>
      <c r="Z12" s="16" t="s">
        <v>85</v>
      </c>
      <c r="AA12" s="16" t="s">
        <v>86</v>
      </c>
      <c r="AB12" s="16" t="s">
        <v>87</v>
      </c>
      <c r="AC12" s="16" t="s">
        <v>88</v>
      </c>
      <c r="AD12" s="16" t="s">
        <v>89</v>
      </c>
      <c r="AE12" s="16" t="s">
        <v>90</v>
      </c>
      <c r="AF12" s="16" t="s">
        <v>91</v>
      </c>
      <c r="AG12" s="16" t="s">
        <v>92</v>
      </c>
      <c r="AH12" s="16" t="s">
        <v>93</v>
      </c>
      <c r="AI12" s="16" t="s">
        <v>94</v>
      </c>
      <c r="AJ12" s="16" t="s">
        <v>95</v>
      </c>
      <c r="AK12" s="16" t="s">
        <v>96</v>
      </c>
      <c r="AL12" s="16" t="s">
        <v>97</v>
      </c>
      <c r="AM12" s="16" t="s">
        <v>98</v>
      </c>
      <c r="AN12" s="16" t="s">
        <v>99</v>
      </c>
      <c r="AO12" s="16" t="s">
        <v>100</v>
      </c>
      <c r="AP12" s="16" t="s">
        <v>101</v>
      </c>
      <c r="AQ12" s="15" t="s">
        <v>149</v>
      </c>
      <c r="AR12" s="16" t="s">
        <v>102</v>
      </c>
      <c r="AS12" s="15" t="s">
        <v>148</v>
      </c>
      <c r="AT12" s="16" t="s">
        <v>103</v>
      </c>
      <c r="AU12" s="15" t="s">
        <v>104</v>
      </c>
      <c r="AV12" s="16" t="s">
        <v>79</v>
      </c>
      <c r="AW12" s="16" t="s">
        <v>80</v>
      </c>
      <c r="AX12" s="16" t="s">
        <v>81</v>
      </c>
    </row>
    <row r="13" spans="1:50" ht="18" thickBot="1" x14ac:dyDescent="0.45">
      <c r="A13" s="1">
        <v>0.5</v>
      </c>
      <c r="B13" s="9">
        <v>35771.623999999996</v>
      </c>
      <c r="C13" s="2">
        <f>'EMS 기본 요율표'!E8*(1-('EMS 기본 할인 요율'!$B$8+'EMS 기본 할인 요율'!$M$8+15%))</f>
        <v>16450</v>
      </c>
      <c r="D13" s="2">
        <f>'EMS 기본 요율표'!J8*(1-('EMS 기본 할인 요율'!$B$8+'EMS 기본 할인 요율'!$M$8+15%))</f>
        <v>16450</v>
      </c>
      <c r="E13" s="2">
        <f>'EMS 기본 요율표'!O8*(1-('EMS 기본 할인 요율'!$B$8+'EMS 기본 할인 요율'!$M$8+15%))</f>
        <v>10500</v>
      </c>
      <c r="F13" s="2">
        <f>'EMS 기본 요율표'!I8*(1-('EMS 기본 할인 요율'!$B$8+'EMS 기본 할인 요율'!$M$8+5%))</f>
        <v>15200</v>
      </c>
      <c r="G13" s="2">
        <f>'EMS 기본 요율표'!K8*(1-('EMS 기본 할인 요율'!$B$8+'EMS 기본 할인 요율'!$M$8+5%))</f>
        <v>14000</v>
      </c>
      <c r="H13" s="2">
        <f>'EMS 기본 요율표'!Q8*(1-('EMS 기본 할인 요율'!$B$8+'EMS 기본 할인 요율'!$M$8+5%))</f>
        <v>14000</v>
      </c>
      <c r="I13" s="2">
        <f>'EMS 기본 요율표'!R8*(1-('EMS 기본 할인 요율'!$B$8+'EMS 기본 할인 요율'!$M$8+5%))</f>
        <v>14800</v>
      </c>
      <c r="J13" s="2">
        <f>'EMS 기본 요율표'!T8*(1-('EMS 기본 할인 요율'!$B$8+'EMS 기본 할인 요율'!$M$8))</f>
        <v>22525</v>
      </c>
      <c r="K13" s="2">
        <f>'EMS 기본 요율표'!N8*(1-('EMS 기본 할인 요율'!$B$8+'EMS 기본 할인 요율'!$M$8))</f>
        <v>27625</v>
      </c>
      <c r="L13" s="2">
        <f>'EMS 기본 요율표'!C8*(1-('EMS 기본 할인 요율'!$B$8+'EMS 기본 할인 요율'!$M$8))</f>
        <v>27200</v>
      </c>
      <c r="M13" s="2">
        <f>'EMS 기본 요율표'!D8*(1-('EMS 기본 할인 요율'!$B$8+'EMS 기본 할인 요율'!$M$8))</f>
        <v>24650</v>
      </c>
      <c r="N13" s="2">
        <f>'EMS 기본 요율표'!F8*(1-('EMS 기본 할인 요율'!$B$8+'EMS 기본 할인 요율'!$M$8))</f>
        <v>22100</v>
      </c>
      <c r="O13" s="2">
        <f>'EMS 기본 요율표'!G8*(1-('EMS 기본 할인 요율'!$B$8+'EMS 기본 할인 요율'!$M$8))</f>
        <v>25925</v>
      </c>
      <c r="P13" s="2">
        <f>'EMS 기본 요율표'!H8*(1-('EMS 기본 할인 요율'!$B$8+'EMS 기본 할인 요율'!$M$8))</f>
        <v>19125</v>
      </c>
      <c r="Q13" s="9">
        <v>35771.623999999996</v>
      </c>
      <c r="R13" s="2">
        <f>'EMS 기본 요율표'!M8*(1-('EMS 기본 할인 요율'!$B$8+'EMS 기본 할인 요율'!$M$8))</f>
        <v>15725</v>
      </c>
      <c r="S13" s="2">
        <f>'EMS 기본 요율표'!P8*(1-('EMS 기본 할인 요율'!$B$8+'EMS 기본 할인 요율'!$M$8))</f>
        <v>24225</v>
      </c>
      <c r="T13" s="2">
        <f>'EMS 기본 요율표'!S8*(1-('EMS 기본 할인 요율'!$B$8+'EMS 기본 할인 요율'!$M$8))</f>
        <v>28050</v>
      </c>
      <c r="U13" s="2">
        <f>'EMS 기본 요율표'!U8*(1-('EMS 기본 할인 요율'!$B$8+'EMS 기본 할인 요율'!$M$8))</f>
        <v>14875</v>
      </c>
      <c r="V13" s="2">
        <f>'EMS 기본 요율표'!V8*(1-('EMS 기본 할인 요율'!$B$8+'EMS 기본 할인 요율'!$M$8))</f>
        <v>17425</v>
      </c>
      <c r="W13" s="2">
        <f>'EMS 기본 요율표'!W8*(1-('EMS 기본 할인 요율'!$B$8+'EMS 기본 할인 요율'!$M$8))</f>
        <v>17425</v>
      </c>
      <c r="X13" s="2">
        <f>'EMS 기본 요율표'!X8*(1-('EMS 기본 할인 요율'!$B$8+'EMS 기본 할인 요율'!$M$8))</f>
        <v>17425</v>
      </c>
      <c r="Y13" s="2">
        <f>'EMS 기본 요율표'!Y8*(1-('EMS 기본 할인 요율'!$B$8+'EMS 기본 할인 요율'!$M$8))</f>
        <v>17425</v>
      </c>
      <c r="Z13" s="2">
        <f>'EMS 기본 요율표'!Z8*(1-('EMS 기본 할인 요율'!$B$8+'EMS 기본 할인 요율'!$M$8))</f>
        <v>17425</v>
      </c>
      <c r="AA13" s="2">
        <f>'EMS 기본 요율표'!AA8*(1-('EMS 기본 할인 요율'!$B$8+'EMS 기본 할인 요율'!$M$8))</f>
        <v>25925</v>
      </c>
      <c r="AB13" s="2">
        <f>'EMS 기본 요율표'!AB8*(1-('EMS 기본 할인 요율'!$B$8+'EMS 기본 할인 요율'!$M$8))</f>
        <v>25925</v>
      </c>
      <c r="AC13" s="2">
        <f>'EMS 기본 요율표'!AC8*(1-('EMS 기본 할인 요율'!$B$8+'EMS 기본 할인 요율'!$M$8))</f>
        <v>25925</v>
      </c>
      <c r="AD13" s="2">
        <f>'EMS 기본 요율표'!AD8*(1-('EMS 기본 할인 요율'!$B$8+'EMS 기본 할인 요율'!$M$8))</f>
        <v>25925</v>
      </c>
      <c r="AE13" s="2">
        <f>'EMS 기본 요율표'!AE8*(1-('EMS 기본 할인 요율'!$B$8+'EMS 기본 할인 요율'!$M$8))</f>
        <v>25925</v>
      </c>
      <c r="AF13" s="2">
        <f>'EMS 기본 요율표'!AF8*(1-('EMS 기본 할인 요율'!$B$8+'EMS 기본 할인 요율'!$M$8))</f>
        <v>25925</v>
      </c>
      <c r="AG13" s="2">
        <f>'EMS 기본 요율표'!AG8*(1-('EMS 기본 할인 요율'!$B$8+'EMS 기본 할인 요율'!$M$8))</f>
        <v>25925</v>
      </c>
      <c r="AH13" s="2">
        <f>'EMS 기본 요율표'!AH8*(1-('EMS 기본 할인 요율'!$B$8+'EMS 기본 할인 요율'!$M$8))</f>
        <v>25925</v>
      </c>
      <c r="AI13" s="2">
        <f>'EMS 기본 요율표'!AI8*(1-('EMS 기본 할인 요율'!$B$8+'EMS 기본 할인 요율'!$M$8))</f>
        <v>25925</v>
      </c>
      <c r="AJ13" s="2">
        <f>'EMS 기본 요율표'!AJ8*(1-('EMS 기본 할인 요율'!$B$8+'EMS 기본 할인 요율'!$M$8))</f>
        <v>25925</v>
      </c>
      <c r="AK13" s="2">
        <f>'EMS 기본 요율표'!AK8*(1-('EMS 기본 할인 요율'!$B$8+'EMS 기본 할인 요율'!$M$8))</f>
        <v>25925</v>
      </c>
      <c r="AL13" s="2">
        <f>'EMS 기본 요율표'!AL8*(1-('EMS 기본 할인 요율'!$B$8+'EMS 기본 할인 요율'!$M$8))</f>
        <v>25925</v>
      </c>
      <c r="AM13" s="2">
        <f>'EMS 기본 요율표'!AM8*(1-('EMS 기본 할인 요율'!$B$8+'EMS 기본 할인 요율'!$M$8))</f>
        <v>25925</v>
      </c>
      <c r="AN13" s="2">
        <f>'EMS 기본 요율표'!AN8*(1-('EMS 기본 할인 요율'!$B$8+'EMS 기본 할인 요율'!$M$8))</f>
        <v>25925</v>
      </c>
      <c r="AO13" s="2">
        <f>'EMS 기본 요율표'!AO8*(1-('EMS 기본 할인 요율'!$B$8+'EMS 기본 할인 요율'!$M$8))</f>
        <v>25925</v>
      </c>
      <c r="AP13" s="2">
        <f>'EMS 기본 요율표'!AP8*(1-('EMS 기본 할인 요율'!$B$8+'EMS 기본 할인 요율'!$M$8))</f>
        <v>25925</v>
      </c>
      <c r="AQ13" s="2">
        <f>'EMS 기본 요율표'!AQ8*(1-('EMS 기본 할인 요율'!$B$8+'EMS 기본 할인 요율'!$M$8))</f>
        <v>25925</v>
      </c>
      <c r="AR13" s="2">
        <f>'EMS 기본 요율표'!AR8*(1-('EMS 기본 할인 요율'!$B$8+'EMS 기본 할인 요율'!$M$8))</f>
        <v>25925</v>
      </c>
      <c r="AS13" s="2">
        <f>'EMS 기본 요율표'!AS8*(1-('EMS 기본 할인 요율'!$B$8+'EMS 기본 할인 요율'!$M$8))</f>
        <v>25925</v>
      </c>
      <c r="AT13" s="2">
        <f>'EMS 기본 요율표'!AT8*(1-('EMS 기본 할인 요율'!$B$8+'EMS 기본 할인 요율'!$M$8))</f>
        <v>25925</v>
      </c>
      <c r="AU13" s="2">
        <f>'EMS 기본 요율표'!AU8*(1-('EMS 기본 할인 요율'!$B$8+'EMS 기본 할인 요율'!$M$8))</f>
        <v>25925</v>
      </c>
      <c r="AV13" s="2">
        <f>'EMS 기본 요율표'!AV8*(1-('EMS 기본 할인 요율'!$B$8+'EMS 기본 할인 요율'!$M$8))</f>
        <v>28050</v>
      </c>
      <c r="AW13" s="2">
        <f>'EMS 기본 요율표'!AW8*(1-('EMS 기본 할인 요율'!$B$8+'EMS 기본 할인 요율'!$M$8))</f>
        <v>28050</v>
      </c>
      <c r="AX13" s="2">
        <f>'EMS 기본 요율표'!AX8*(1-('EMS 기본 할인 요율'!$B$8+'EMS 기본 할인 요율'!$M$8))</f>
        <v>28050</v>
      </c>
    </row>
    <row r="14" spans="1:50" ht="18" thickBot="1" x14ac:dyDescent="0.45">
      <c r="A14" s="1">
        <v>0.75</v>
      </c>
      <c r="B14" s="9">
        <v>37381.623999999996</v>
      </c>
      <c r="C14" s="2">
        <f>'EMS 기본 요율표'!E9*(1-('EMS 기본 할인 요율'!$B$8+'EMS 기본 할인 요율'!$M$8+15%))</f>
        <v>17500</v>
      </c>
      <c r="D14" s="2">
        <f>'EMS 기본 요율표'!J9*(1-('EMS 기본 할인 요율'!$B$8+'EMS 기본 할인 요율'!$M$8+15%))</f>
        <v>17150</v>
      </c>
      <c r="E14" s="2">
        <f>'EMS 기본 요율표'!O9*(1-('EMS 기본 할인 요율'!$B$8+'EMS 기본 할인 요율'!$M$8+15%))</f>
        <v>11550</v>
      </c>
      <c r="F14" s="2">
        <f>'EMS 기본 요율표'!I9*(1-('EMS 기본 할인 요율'!$B$8+'EMS 기본 할인 요율'!$M$8+5%))</f>
        <v>16000</v>
      </c>
      <c r="G14" s="2">
        <f>'EMS 기본 요율표'!K9*(1-('EMS 기본 할인 요율'!$B$8+'EMS 기본 할인 요율'!$M$8+5%))</f>
        <v>15200</v>
      </c>
      <c r="H14" s="2">
        <f>'EMS 기본 요율표'!Q9*(1-('EMS 기본 할인 요율'!$B$8+'EMS 기본 할인 요율'!$M$8+5%))</f>
        <v>14400</v>
      </c>
      <c r="I14" s="2">
        <f>'EMS 기본 요율표'!R9*(1-('EMS 기본 할인 요율'!$B$8+'EMS 기본 할인 요율'!$M$8+5%))</f>
        <v>16000</v>
      </c>
      <c r="J14" s="2">
        <f>'EMS 기본 요율표'!T9*(1-('EMS 기본 할인 요율'!$B$8+'EMS 기본 할인 요율'!$M$8))</f>
        <v>25500</v>
      </c>
      <c r="K14" s="2">
        <f>'EMS 기본 요율표'!N9*(1-('EMS 기본 할인 요율'!$B$8+'EMS 기본 할인 요율'!$M$8))</f>
        <v>30175</v>
      </c>
      <c r="L14" s="2">
        <f>'EMS 기본 요율표'!C9*(1-('EMS 기본 할인 요율'!$B$8+'EMS 기본 할인 요율'!$M$8))</f>
        <v>29750</v>
      </c>
      <c r="M14" s="2">
        <f>'EMS 기본 요율표'!D9*(1-('EMS 기본 할인 요율'!$B$8+'EMS 기본 할인 요율'!$M$8))</f>
        <v>26350</v>
      </c>
      <c r="N14" s="2">
        <f>'EMS 기본 요율표'!F9*(1-('EMS 기본 할인 요율'!$B$8+'EMS 기본 할인 요율'!$M$8))</f>
        <v>23800</v>
      </c>
      <c r="O14" s="2">
        <f>'EMS 기본 요율표'!G9*(1-('EMS 기본 할인 요율'!$B$8+'EMS 기본 할인 요율'!$M$8))</f>
        <v>28050</v>
      </c>
      <c r="P14" s="2">
        <f>'EMS 기본 요율표'!H9*(1-('EMS 기본 할인 요율'!$B$8+'EMS 기본 할인 요율'!$M$8))</f>
        <v>19975</v>
      </c>
      <c r="Q14" s="9">
        <v>37381.623999999996</v>
      </c>
      <c r="R14" s="2">
        <f>'EMS 기본 요율표'!M9*(1-('EMS 기본 할인 요율'!$B$8+'EMS 기본 할인 요율'!$M$8))</f>
        <v>16575</v>
      </c>
      <c r="S14" s="2">
        <f>'EMS 기본 요율표'!P9*(1-('EMS 기본 할인 요율'!$B$8+'EMS 기본 할인 요율'!$M$8))</f>
        <v>25925</v>
      </c>
      <c r="T14" s="2">
        <f>'EMS 기본 요율표'!S9*(1-('EMS 기본 할인 요율'!$B$8+'EMS 기본 할인 요율'!$M$8))</f>
        <v>29750</v>
      </c>
      <c r="U14" s="2">
        <f>'EMS 기본 요율표'!U9*(1-('EMS 기본 할인 요율'!$B$8+'EMS 기본 할인 요율'!$M$8))</f>
        <v>15300</v>
      </c>
      <c r="V14" s="2">
        <f>'EMS 기본 요율표'!V9*(1-('EMS 기본 할인 요율'!$B$8+'EMS 기본 할인 요율'!$M$8))</f>
        <v>18275</v>
      </c>
      <c r="W14" s="2">
        <f>'EMS 기본 요율표'!W9*(1-('EMS 기본 할인 요율'!$B$8+'EMS 기본 할인 요율'!$M$8))</f>
        <v>18275</v>
      </c>
      <c r="X14" s="2">
        <f>'EMS 기본 요율표'!X9*(1-('EMS 기본 할인 요율'!$B$8+'EMS 기본 할인 요율'!$M$8))</f>
        <v>18700</v>
      </c>
      <c r="Y14" s="2">
        <f>'EMS 기본 요율표'!Y9*(1-('EMS 기본 할인 요율'!$B$8+'EMS 기본 할인 요율'!$M$8))</f>
        <v>18700</v>
      </c>
      <c r="Z14" s="2">
        <f>'EMS 기본 요율표'!Z9*(1-('EMS 기본 할인 요율'!$B$8+'EMS 기본 할인 요율'!$M$8))</f>
        <v>18700</v>
      </c>
      <c r="AA14" s="2">
        <f>'EMS 기본 요율표'!AA9*(1-('EMS 기본 할인 요율'!$B$8+'EMS 기본 할인 요율'!$M$8))</f>
        <v>27625</v>
      </c>
      <c r="AB14" s="2">
        <f>'EMS 기본 요율표'!AB9*(1-('EMS 기본 할인 요율'!$B$8+'EMS 기본 할인 요율'!$M$8))</f>
        <v>27625</v>
      </c>
      <c r="AC14" s="2">
        <f>'EMS 기본 요율표'!AC9*(1-('EMS 기본 할인 요율'!$B$8+'EMS 기본 할인 요율'!$M$8))</f>
        <v>27625</v>
      </c>
      <c r="AD14" s="2">
        <f>'EMS 기본 요율표'!AD9*(1-('EMS 기본 할인 요율'!$B$8+'EMS 기본 할인 요율'!$M$8))</f>
        <v>27625</v>
      </c>
      <c r="AE14" s="2">
        <f>'EMS 기본 요율표'!AE9*(1-('EMS 기본 할인 요율'!$B$8+'EMS 기본 할인 요율'!$M$8))</f>
        <v>27625</v>
      </c>
      <c r="AF14" s="2">
        <f>'EMS 기본 요율표'!AF9*(1-('EMS 기본 할인 요율'!$B$8+'EMS 기본 할인 요율'!$M$8))</f>
        <v>27625</v>
      </c>
      <c r="AG14" s="2">
        <f>'EMS 기본 요율표'!AG9*(1-('EMS 기본 할인 요율'!$B$8+'EMS 기본 할인 요율'!$M$8))</f>
        <v>27625</v>
      </c>
      <c r="AH14" s="2">
        <f>'EMS 기본 요율표'!AH9*(1-('EMS 기본 할인 요율'!$B$8+'EMS 기본 할인 요율'!$M$8))</f>
        <v>27625</v>
      </c>
      <c r="AI14" s="2">
        <f>'EMS 기본 요율표'!AI9*(1-('EMS 기본 할인 요율'!$B$8+'EMS 기본 할인 요율'!$M$8))</f>
        <v>27625</v>
      </c>
      <c r="AJ14" s="2">
        <f>'EMS 기본 요율표'!AJ9*(1-('EMS 기본 할인 요율'!$B$8+'EMS 기본 할인 요율'!$M$8))</f>
        <v>27625</v>
      </c>
      <c r="AK14" s="2">
        <f>'EMS 기본 요율표'!AK9*(1-('EMS 기본 할인 요율'!$B$8+'EMS 기본 할인 요율'!$M$8))</f>
        <v>27625</v>
      </c>
      <c r="AL14" s="2">
        <f>'EMS 기본 요율표'!AL9*(1-('EMS 기본 할인 요율'!$B$8+'EMS 기본 할인 요율'!$M$8))</f>
        <v>27625</v>
      </c>
      <c r="AM14" s="2">
        <f>'EMS 기본 요율표'!AM9*(1-('EMS 기본 할인 요율'!$B$8+'EMS 기본 할인 요율'!$M$8))</f>
        <v>27625</v>
      </c>
      <c r="AN14" s="2">
        <f>'EMS 기본 요율표'!AN9*(1-('EMS 기본 할인 요율'!$B$8+'EMS 기본 할인 요율'!$M$8))</f>
        <v>27625</v>
      </c>
      <c r="AO14" s="2">
        <f>'EMS 기본 요율표'!AO9*(1-('EMS 기본 할인 요율'!$B$8+'EMS 기본 할인 요율'!$M$8))</f>
        <v>27625</v>
      </c>
      <c r="AP14" s="2">
        <f>'EMS 기본 요율표'!AP9*(1-('EMS 기본 할인 요율'!$B$8+'EMS 기본 할인 요율'!$M$8))</f>
        <v>27625</v>
      </c>
      <c r="AQ14" s="2">
        <f>'EMS 기본 요율표'!AQ9*(1-('EMS 기본 할인 요율'!$B$8+'EMS 기본 할인 요율'!$M$8))</f>
        <v>27625</v>
      </c>
      <c r="AR14" s="2">
        <f>'EMS 기본 요율표'!AR9*(1-('EMS 기본 할인 요율'!$B$8+'EMS 기본 할인 요율'!$M$8))</f>
        <v>27625</v>
      </c>
      <c r="AS14" s="2">
        <f>'EMS 기본 요율표'!AS9*(1-('EMS 기본 할인 요율'!$B$8+'EMS 기본 할인 요율'!$M$8))</f>
        <v>27625</v>
      </c>
      <c r="AT14" s="2">
        <f>'EMS 기본 요율표'!AT9*(1-('EMS 기본 할인 요율'!$B$8+'EMS 기본 할인 요율'!$M$8))</f>
        <v>27625</v>
      </c>
      <c r="AU14" s="2">
        <f>'EMS 기본 요율표'!AU9*(1-('EMS 기본 할인 요율'!$B$8+'EMS 기본 할인 요율'!$M$8))</f>
        <v>27625</v>
      </c>
      <c r="AV14" s="2">
        <f>'EMS 기본 요율표'!AV9*(1-('EMS 기본 할인 요율'!$B$8+'EMS 기본 할인 요율'!$M$8))</f>
        <v>30600</v>
      </c>
      <c r="AW14" s="2">
        <f>'EMS 기본 요율표'!AW9*(1-('EMS 기본 할인 요율'!$B$8+'EMS 기본 할인 요율'!$M$8))</f>
        <v>30600</v>
      </c>
      <c r="AX14" s="2">
        <f>'EMS 기본 요율표'!AX9*(1-('EMS 기본 할인 요율'!$B$8+'EMS 기본 할인 요율'!$M$8))</f>
        <v>30600</v>
      </c>
    </row>
    <row r="15" spans="1:50" ht="18" thickBot="1" x14ac:dyDescent="0.45">
      <c r="A15" s="1">
        <v>1</v>
      </c>
      <c r="B15" s="9">
        <v>37381.623999999996</v>
      </c>
      <c r="C15" s="2">
        <f>'EMS 기본 요율표'!E10*(1-('EMS 기본 할인 요율'!$B$8+'EMS 기본 할인 요율'!$M$8+15%))</f>
        <v>18550</v>
      </c>
      <c r="D15" s="2">
        <f>'EMS 기본 요율표'!J10*(1-('EMS 기본 할인 요율'!$B$8+'EMS 기본 할인 요율'!$M$8+15%))</f>
        <v>17850</v>
      </c>
      <c r="E15" s="2">
        <f>'EMS 기본 요율표'!O10*(1-('EMS 기본 할인 요율'!$B$8+'EMS 기본 할인 요율'!$M$8+15%))</f>
        <v>12600</v>
      </c>
      <c r="F15" s="2">
        <f>'EMS 기본 요율표'!I10*(1-('EMS 기본 할인 요율'!$B$8+'EMS 기본 할인 요율'!$M$8+5%))</f>
        <v>16800</v>
      </c>
      <c r="G15" s="2">
        <f>'EMS 기본 요율표'!K10*(1-('EMS 기본 할인 요율'!$B$8+'EMS 기본 할인 요율'!$M$8+5%))</f>
        <v>16400</v>
      </c>
      <c r="H15" s="2">
        <f>'EMS 기본 요율표'!Q10*(1-('EMS 기본 할인 요율'!$B$8+'EMS 기본 할인 요율'!$M$8+5%))</f>
        <v>15200</v>
      </c>
      <c r="I15" s="2">
        <f>'EMS 기본 요율표'!R10*(1-('EMS 기본 할인 요율'!$B$8+'EMS 기본 할인 요율'!$M$8+5%))</f>
        <v>16800</v>
      </c>
      <c r="J15" s="2">
        <f>'EMS 기본 요율표'!T10*(1-('EMS 기본 할인 요율'!$B$8+'EMS 기본 할인 요율'!$M$8))</f>
        <v>28475</v>
      </c>
      <c r="K15" s="2">
        <f>'EMS 기본 요율표'!N10*(1-('EMS 기본 할인 요율'!$B$8+'EMS 기본 할인 요율'!$M$8))</f>
        <v>32725</v>
      </c>
      <c r="L15" s="2">
        <f>'EMS 기본 요율표'!C10*(1-('EMS 기본 할인 요율'!$B$8+'EMS 기본 할인 요율'!$M$8))</f>
        <v>32300</v>
      </c>
      <c r="M15" s="2">
        <f>'EMS 기본 요율표'!D10*(1-('EMS 기본 할인 요율'!$B$8+'EMS 기본 할인 요율'!$M$8))</f>
        <v>28050</v>
      </c>
      <c r="N15" s="2">
        <f>'EMS 기본 요율표'!F10*(1-('EMS 기본 할인 요율'!$B$8+'EMS 기본 할인 요율'!$M$8))</f>
        <v>25075</v>
      </c>
      <c r="O15" s="2">
        <f>'EMS 기본 요율표'!G10*(1-('EMS 기본 할인 요율'!$B$8+'EMS 기본 할인 요율'!$M$8))</f>
        <v>29750</v>
      </c>
      <c r="P15" s="2">
        <f>'EMS 기본 요율표'!H10*(1-('EMS 기본 할인 요율'!$B$8+'EMS 기본 할인 요율'!$M$8))</f>
        <v>20825</v>
      </c>
      <c r="Q15" s="9">
        <v>37381.623999999996</v>
      </c>
      <c r="R15" s="2">
        <f>'EMS 기본 요율표'!M10*(1-('EMS 기본 할인 요율'!$B$8+'EMS 기본 할인 요율'!$M$8))</f>
        <v>17425</v>
      </c>
      <c r="S15" s="2">
        <f>'EMS 기본 요율표'!P10*(1-('EMS 기본 할인 요율'!$B$8+'EMS 기본 할인 요율'!$M$8))</f>
        <v>27625</v>
      </c>
      <c r="T15" s="2">
        <f>'EMS 기본 요율표'!S10*(1-('EMS 기본 할인 요율'!$B$8+'EMS 기본 할인 요율'!$M$8))</f>
        <v>31450</v>
      </c>
      <c r="U15" s="2">
        <f>'EMS 기본 요율표'!U10*(1-('EMS 기본 할인 요율'!$B$8+'EMS 기본 할인 요율'!$M$8))</f>
        <v>16150</v>
      </c>
      <c r="V15" s="2">
        <f>'EMS 기본 요율표'!V10*(1-('EMS 기본 할인 요율'!$B$8+'EMS 기본 할인 요율'!$M$8))</f>
        <v>19125</v>
      </c>
      <c r="W15" s="2">
        <f>'EMS 기본 요율표'!W10*(1-('EMS 기본 할인 요율'!$B$8+'EMS 기본 할인 요율'!$M$8))</f>
        <v>19125</v>
      </c>
      <c r="X15" s="2">
        <f>'EMS 기본 요율표'!X10*(1-('EMS 기본 할인 요율'!$B$8+'EMS 기본 할인 요율'!$M$8))</f>
        <v>19975</v>
      </c>
      <c r="Y15" s="2">
        <f>'EMS 기본 요율표'!Y10*(1-('EMS 기본 할인 요율'!$B$8+'EMS 기본 할인 요율'!$M$8))</f>
        <v>19975</v>
      </c>
      <c r="Z15" s="2">
        <f>'EMS 기본 요율표'!Z10*(1-('EMS 기본 할인 요율'!$B$8+'EMS 기본 할인 요율'!$M$8))</f>
        <v>19975</v>
      </c>
      <c r="AA15" s="2">
        <f>'EMS 기본 요율표'!AA10*(1-('EMS 기본 할인 요율'!$B$8+'EMS 기본 할인 요율'!$M$8))</f>
        <v>29325</v>
      </c>
      <c r="AB15" s="2">
        <f>'EMS 기본 요율표'!AB10*(1-('EMS 기본 할인 요율'!$B$8+'EMS 기본 할인 요율'!$M$8))</f>
        <v>29325</v>
      </c>
      <c r="AC15" s="2">
        <f>'EMS 기본 요율표'!AC10*(1-('EMS 기본 할인 요율'!$B$8+'EMS 기본 할인 요율'!$M$8))</f>
        <v>29325</v>
      </c>
      <c r="AD15" s="2">
        <f>'EMS 기본 요율표'!AD10*(1-('EMS 기본 할인 요율'!$B$8+'EMS 기본 할인 요율'!$M$8))</f>
        <v>29325</v>
      </c>
      <c r="AE15" s="2">
        <f>'EMS 기본 요율표'!AE10*(1-('EMS 기본 할인 요율'!$B$8+'EMS 기본 할인 요율'!$M$8))</f>
        <v>29325</v>
      </c>
      <c r="AF15" s="2">
        <f>'EMS 기본 요율표'!AF10*(1-('EMS 기본 할인 요율'!$B$8+'EMS 기본 할인 요율'!$M$8))</f>
        <v>29325</v>
      </c>
      <c r="AG15" s="2">
        <f>'EMS 기본 요율표'!AG10*(1-('EMS 기본 할인 요율'!$B$8+'EMS 기본 할인 요율'!$M$8))</f>
        <v>29325</v>
      </c>
      <c r="AH15" s="2">
        <f>'EMS 기본 요율표'!AH10*(1-('EMS 기본 할인 요율'!$B$8+'EMS 기본 할인 요율'!$M$8))</f>
        <v>29325</v>
      </c>
      <c r="AI15" s="2">
        <f>'EMS 기본 요율표'!AI10*(1-('EMS 기본 할인 요율'!$B$8+'EMS 기본 할인 요율'!$M$8))</f>
        <v>29325</v>
      </c>
      <c r="AJ15" s="2">
        <f>'EMS 기본 요율표'!AJ10*(1-('EMS 기본 할인 요율'!$B$8+'EMS 기본 할인 요율'!$M$8))</f>
        <v>29325</v>
      </c>
      <c r="AK15" s="2">
        <f>'EMS 기본 요율표'!AK10*(1-('EMS 기본 할인 요율'!$B$8+'EMS 기본 할인 요율'!$M$8))</f>
        <v>29325</v>
      </c>
      <c r="AL15" s="2">
        <f>'EMS 기본 요율표'!AL10*(1-('EMS 기본 할인 요율'!$B$8+'EMS 기본 할인 요율'!$M$8))</f>
        <v>29325</v>
      </c>
      <c r="AM15" s="2">
        <f>'EMS 기본 요율표'!AM10*(1-('EMS 기본 할인 요율'!$B$8+'EMS 기본 할인 요율'!$M$8))</f>
        <v>29325</v>
      </c>
      <c r="AN15" s="2">
        <f>'EMS 기본 요율표'!AN10*(1-('EMS 기본 할인 요율'!$B$8+'EMS 기본 할인 요율'!$M$8))</f>
        <v>29325</v>
      </c>
      <c r="AO15" s="2">
        <f>'EMS 기본 요율표'!AO10*(1-('EMS 기본 할인 요율'!$B$8+'EMS 기본 할인 요율'!$M$8))</f>
        <v>29325</v>
      </c>
      <c r="AP15" s="2">
        <f>'EMS 기본 요율표'!AP10*(1-('EMS 기본 할인 요율'!$B$8+'EMS 기본 할인 요율'!$M$8))</f>
        <v>29325</v>
      </c>
      <c r="AQ15" s="2">
        <f>'EMS 기본 요율표'!AQ10*(1-('EMS 기본 할인 요율'!$B$8+'EMS 기본 할인 요율'!$M$8))</f>
        <v>29325</v>
      </c>
      <c r="AR15" s="2">
        <f>'EMS 기본 요율표'!AR10*(1-('EMS 기본 할인 요율'!$B$8+'EMS 기본 할인 요율'!$M$8))</f>
        <v>29325</v>
      </c>
      <c r="AS15" s="2">
        <f>'EMS 기본 요율표'!AS10*(1-('EMS 기본 할인 요율'!$B$8+'EMS 기본 할인 요율'!$M$8))</f>
        <v>29325</v>
      </c>
      <c r="AT15" s="2">
        <f>'EMS 기본 요율표'!AT10*(1-('EMS 기본 할인 요율'!$B$8+'EMS 기본 할인 요율'!$M$8))</f>
        <v>29325</v>
      </c>
      <c r="AU15" s="2">
        <f>'EMS 기본 요율표'!AU10*(1-('EMS 기본 할인 요율'!$B$8+'EMS 기본 할인 요율'!$M$8))</f>
        <v>29325</v>
      </c>
      <c r="AV15" s="2">
        <f>'EMS 기본 요율표'!AV10*(1-('EMS 기본 할인 요율'!$B$8+'EMS 기본 할인 요율'!$M$8))</f>
        <v>33150</v>
      </c>
      <c r="AW15" s="2">
        <f>'EMS 기본 요율표'!AW10*(1-('EMS 기본 할인 요율'!$B$8+'EMS 기본 할인 요율'!$M$8))</f>
        <v>33150</v>
      </c>
      <c r="AX15" s="2">
        <f>'EMS 기본 요율표'!AX10*(1-('EMS 기본 할인 요율'!$B$8+'EMS 기본 할인 요율'!$M$8))</f>
        <v>33150</v>
      </c>
    </row>
    <row r="16" spans="1:50" ht="18" thickBot="1" x14ac:dyDescent="0.45">
      <c r="A16" s="1">
        <v>1.25</v>
      </c>
      <c r="B16" s="9">
        <v>39384.464</v>
      </c>
      <c r="C16" s="2">
        <f>'EMS 기본 요율표'!E11*(1-('EMS 기본 할인 요율'!$B$8+'EMS 기본 할인 요율'!$M$8+15%))</f>
        <v>19600</v>
      </c>
      <c r="D16" s="2">
        <f>'EMS 기본 요율표'!J11*(1-('EMS 기본 할인 요율'!$B$8+'EMS 기본 할인 요율'!$M$8+15%))</f>
        <v>19250</v>
      </c>
      <c r="E16" s="2">
        <f>'EMS 기본 요율표'!O11*(1-('EMS 기본 할인 요율'!$B$8+'EMS 기본 할인 요율'!$M$8+15%))</f>
        <v>13650</v>
      </c>
      <c r="F16" s="2">
        <f>'EMS 기본 요율표'!I11*(1-('EMS 기본 할인 요율'!$B$8+'EMS 기본 할인 요율'!$M$8+5%))</f>
        <v>18000</v>
      </c>
      <c r="G16" s="2">
        <f>'EMS 기본 요율표'!K11*(1-('EMS 기본 할인 요율'!$B$8+'EMS 기본 할인 요율'!$M$8+5%))</f>
        <v>17600</v>
      </c>
      <c r="H16" s="2">
        <f>'EMS 기본 요율표'!Q11*(1-('EMS 기본 할인 요율'!$B$8+'EMS 기본 할인 요율'!$M$8+5%))</f>
        <v>16000</v>
      </c>
      <c r="I16" s="2">
        <f>'EMS 기본 요율표'!R11*(1-('EMS 기본 할인 요율'!$B$8+'EMS 기본 할인 요율'!$M$8+5%))</f>
        <v>17600</v>
      </c>
      <c r="J16" s="2">
        <f>'EMS 기본 요율표'!T11*(1-('EMS 기본 할인 요율'!$B$8+'EMS 기본 할인 요율'!$M$8))</f>
        <v>31450</v>
      </c>
      <c r="K16" s="2">
        <f>'EMS 기본 요율표'!N11*(1-('EMS 기본 할인 요율'!$B$8+'EMS 기본 할인 요율'!$M$8))</f>
        <v>35275</v>
      </c>
      <c r="L16" s="2">
        <f>'EMS 기본 요율표'!C11*(1-('EMS 기본 할인 요율'!$B$8+'EMS 기본 할인 요율'!$M$8))</f>
        <v>34850</v>
      </c>
      <c r="M16" s="2">
        <f>'EMS 기본 요율표'!D11*(1-('EMS 기본 할인 요율'!$B$8+'EMS 기본 할인 요율'!$M$8))</f>
        <v>29750</v>
      </c>
      <c r="N16" s="2">
        <f>'EMS 기본 요율표'!F11*(1-('EMS 기본 할인 요율'!$B$8+'EMS 기본 할인 요율'!$M$8))</f>
        <v>26775</v>
      </c>
      <c r="O16" s="2">
        <f>'EMS 기본 요율표'!G11*(1-('EMS 기본 할인 요율'!$B$8+'EMS 기본 할인 요율'!$M$8))</f>
        <v>31450</v>
      </c>
      <c r="P16" s="2">
        <f>'EMS 기본 요율표'!H11*(1-('EMS 기본 할인 요율'!$B$8+'EMS 기본 할인 요율'!$M$8))</f>
        <v>21675</v>
      </c>
      <c r="Q16" s="9">
        <v>39384.464</v>
      </c>
      <c r="R16" s="2">
        <f>'EMS 기본 요율표'!M11*(1-('EMS 기본 할인 요율'!$B$8+'EMS 기본 할인 요율'!$M$8))</f>
        <v>18275</v>
      </c>
      <c r="S16" s="2">
        <f>'EMS 기본 요율표'!P11*(1-('EMS 기본 할인 요율'!$B$8+'EMS 기본 할인 요율'!$M$8))</f>
        <v>29750</v>
      </c>
      <c r="T16" s="2">
        <f>'EMS 기본 요율표'!S11*(1-('EMS 기본 할인 요율'!$B$8+'EMS 기본 할인 요율'!$M$8))</f>
        <v>33150</v>
      </c>
      <c r="U16" s="2">
        <f>'EMS 기본 요율표'!U11*(1-('EMS 기본 할인 요율'!$B$8+'EMS 기본 할인 요율'!$M$8))</f>
        <v>17000</v>
      </c>
      <c r="V16" s="2">
        <f>'EMS 기본 요율표'!V11*(1-('EMS 기본 할인 요율'!$B$8+'EMS 기본 할인 요율'!$M$8))</f>
        <v>19975</v>
      </c>
      <c r="W16" s="2">
        <f>'EMS 기본 요율표'!W11*(1-('EMS 기본 할인 요율'!$B$8+'EMS 기본 할인 요율'!$M$8))</f>
        <v>19975</v>
      </c>
      <c r="X16" s="2">
        <f>'EMS 기본 요율표'!X11*(1-('EMS 기본 할인 요율'!$B$8+'EMS 기본 할인 요율'!$M$8))</f>
        <v>21250</v>
      </c>
      <c r="Y16" s="2">
        <f>'EMS 기본 요율표'!Y11*(1-('EMS 기본 할인 요율'!$B$8+'EMS 기본 할인 요율'!$M$8))</f>
        <v>21250</v>
      </c>
      <c r="Z16" s="2">
        <f>'EMS 기본 요율표'!Z11*(1-('EMS 기본 할인 요율'!$B$8+'EMS 기본 할인 요율'!$M$8))</f>
        <v>21250</v>
      </c>
      <c r="AA16" s="2">
        <f>'EMS 기본 요율표'!AA11*(1-('EMS 기본 할인 요율'!$B$8+'EMS 기본 할인 요율'!$M$8))</f>
        <v>31025</v>
      </c>
      <c r="AB16" s="2">
        <f>'EMS 기본 요율표'!AB11*(1-('EMS 기본 할인 요율'!$B$8+'EMS 기본 할인 요율'!$M$8))</f>
        <v>31025</v>
      </c>
      <c r="AC16" s="2">
        <f>'EMS 기본 요율표'!AC11*(1-('EMS 기본 할인 요율'!$B$8+'EMS 기본 할인 요율'!$M$8))</f>
        <v>31025</v>
      </c>
      <c r="AD16" s="2">
        <f>'EMS 기본 요율표'!AD11*(1-('EMS 기본 할인 요율'!$B$8+'EMS 기본 할인 요율'!$M$8))</f>
        <v>31025</v>
      </c>
      <c r="AE16" s="2">
        <f>'EMS 기본 요율표'!AE11*(1-('EMS 기본 할인 요율'!$B$8+'EMS 기본 할인 요율'!$M$8))</f>
        <v>31025</v>
      </c>
      <c r="AF16" s="2">
        <f>'EMS 기본 요율표'!AF11*(1-('EMS 기본 할인 요율'!$B$8+'EMS 기본 할인 요율'!$M$8))</f>
        <v>31025</v>
      </c>
      <c r="AG16" s="2">
        <f>'EMS 기본 요율표'!AG11*(1-('EMS 기본 할인 요율'!$B$8+'EMS 기본 할인 요율'!$M$8))</f>
        <v>31025</v>
      </c>
      <c r="AH16" s="2">
        <f>'EMS 기본 요율표'!AH11*(1-('EMS 기본 할인 요율'!$B$8+'EMS 기본 할인 요율'!$M$8))</f>
        <v>31025</v>
      </c>
      <c r="AI16" s="2">
        <f>'EMS 기본 요율표'!AI11*(1-('EMS 기본 할인 요율'!$B$8+'EMS 기본 할인 요율'!$M$8))</f>
        <v>31025</v>
      </c>
      <c r="AJ16" s="2">
        <f>'EMS 기본 요율표'!AJ11*(1-('EMS 기본 할인 요율'!$B$8+'EMS 기본 할인 요율'!$M$8))</f>
        <v>31025</v>
      </c>
      <c r="AK16" s="2">
        <f>'EMS 기본 요율표'!AK11*(1-('EMS 기본 할인 요율'!$B$8+'EMS 기본 할인 요율'!$M$8))</f>
        <v>31025</v>
      </c>
      <c r="AL16" s="2">
        <f>'EMS 기본 요율표'!AL11*(1-('EMS 기본 할인 요율'!$B$8+'EMS 기본 할인 요율'!$M$8))</f>
        <v>31025</v>
      </c>
      <c r="AM16" s="2">
        <f>'EMS 기본 요율표'!AM11*(1-('EMS 기본 할인 요율'!$B$8+'EMS 기본 할인 요율'!$M$8))</f>
        <v>31025</v>
      </c>
      <c r="AN16" s="2">
        <f>'EMS 기본 요율표'!AN11*(1-('EMS 기본 할인 요율'!$B$8+'EMS 기본 할인 요율'!$M$8))</f>
        <v>31025</v>
      </c>
      <c r="AO16" s="2">
        <f>'EMS 기본 요율표'!AO11*(1-('EMS 기본 할인 요율'!$B$8+'EMS 기본 할인 요율'!$M$8))</f>
        <v>31025</v>
      </c>
      <c r="AP16" s="2">
        <f>'EMS 기본 요율표'!AP11*(1-('EMS 기본 할인 요율'!$B$8+'EMS 기본 할인 요율'!$M$8))</f>
        <v>31025</v>
      </c>
      <c r="AQ16" s="2">
        <f>'EMS 기본 요율표'!AQ11*(1-('EMS 기본 할인 요율'!$B$8+'EMS 기본 할인 요율'!$M$8))</f>
        <v>31025</v>
      </c>
      <c r="AR16" s="2">
        <f>'EMS 기본 요율표'!AR11*(1-('EMS 기본 할인 요율'!$B$8+'EMS 기본 할인 요율'!$M$8))</f>
        <v>31025</v>
      </c>
      <c r="AS16" s="2">
        <f>'EMS 기본 요율표'!AS11*(1-('EMS 기본 할인 요율'!$B$8+'EMS 기본 할인 요율'!$M$8))</f>
        <v>31025</v>
      </c>
      <c r="AT16" s="2">
        <f>'EMS 기본 요율표'!AT11*(1-('EMS 기본 할인 요율'!$B$8+'EMS 기본 할인 요율'!$M$8))</f>
        <v>31025</v>
      </c>
      <c r="AU16" s="2">
        <f>'EMS 기본 요율표'!AU11*(1-('EMS 기본 할인 요율'!$B$8+'EMS 기본 할인 요율'!$M$8))</f>
        <v>31025</v>
      </c>
      <c r="AV16" s="2">
        <f>'EMS 기본 요율표'!AV11*(1-('EMS 기본 할인 요율'!$B$8+'EMS 기본 할인 요율'!$M$8))</f>
        <v>35700</v>
      </c>
      <c r="AW16" s="2">
        <f>'EMS 기본 요율표'!AW11*(1-('EMS 기본 할인 요율'!$B$8+'EMS 기본 할인 요율'!$M$8))</f>
        <v>35700</v>
      </c>
      <c r="AX16" s="2">
        <f>'EMS 기본 요율표'!AX11*(1-('EMS 기본 할인 요율'!$B$8+'EMS 기본 할인 요율'!$M$8))</f>
        <v>35700</v>
      </c>
    </row>
    <row r="17" spans="1:50" ht="18" thickBot="1" x14ac:dyDescent="0.45">
      <c r="A17" s="1">
        <v>1.5</v>
      </c>
      <c r="B17" s="9">
        <v>39384.464</v>
      </c>
      <c r="C17" s="2">
        <f>'EMS 기본 요율표'!E12*(1-('EMS 기본 할인 요율'!$B$8+'EMS 기본 할인 요율'!$M$8+15%))</f>
        <v>21000</v>
      </c>
      <c r="D17" s="2">
        <f>'EMS 기본 요율표'!J12*(1-('EMS 기본 할인 요율'!$B$8+'EMS 기본 할인 요율'!$M$8+15%))</f>
        <v>19950</v>
      </c>
      <c r="E17" s="2">
        <f>'EMS 기본 요율표'!O12*(1-('EMS 기본 할인 요율'!$B$8+'EMS 기본 할인 요율'!$M$8+15%))</f>
        <v>14699.999999999998</v>
      </c>
      <c r="F17" s="2">
        <f>'EMS 기본 요율표'!I12*(1-('EMS 기본 할인 요율'!$B$8+'EMS 기본 할인 요율'!$M$8+5%))</f>
        <v>18800</v>
      </c>
      <c r="G17" s="2">
        <f>'EMS 기본 요율표'!K12*(1-('EMS 기본 할인 요율'!$B$8+'EMS 기본 할인 요율'!$M$8+5%))</f>
        <v>18800</v>
      </c>
      <c r="H17" s="2">
        <f>'EMS 기본 요율표'!Q12*(1-('EMS 기본 할인 요율'!$B$8+'EMS 기본 할인 요율'!$M$8+5%))</f>
        <v>16800</v>
      </c>
      <c r="I17" s="2">
        <f>'EMS 기본 요율표'!R12*(1-('EMS 기본 할인 요율'!$B$8+'EMS 기본 할인 요율'!$M$8+5%))</f>
        <v>18400</v>
      </c>
      <c r="J17" s="2">
        <f>'EMS 기본 요율표'!T12*(1-('EMS 기본 할인 요율'!$B$8+'EMS 기본 할인 요율'!$M$8))</f>
        <v>34425</v>
      </c>
      <c r="K17" s="2">
        <f>'EMS 기본 요율표'!N12*(1-('EMS 기본 할인 요율'!$B$8+'EMS 기본 할인 요율'!$M$8))</f>
        <v>37825</v>
      </c>
      <c r="L17" s="2">
        <f>'EMS 기본 요율표'!C12*(1-('EMS 기본 할인 요율'!$B$8+'EMS 기본 할인 요율'!$M$8))</f>
        <v>37825</v>
      </c>
      <c r="M17" s="2">
        <f>'EMS 기본 요율표'!D12*(1-('EMS 기본 할인 요율'!$B$8+'EMS 기본 할인 요율'!$M$8))</f>
        <v>31450</v>
      </c>
      <c r="N17" s="2">
        <f>'EMS 기본 요율표'!F12*(1-('EMS 기본 할인 요율'!$B$8+'EMS 기본 할인 요율'!$M$8))</f>
        <v>28050</v>
      </c>
      <c r="O17" s="2">
        <f>'EMS 기본 요율표'!G12*(1-('EMS 기본 할인 요율'!$B$8+'EMS 기본 할인 요율'!$M$8))</f>
        <v>33150</v>
      </c>
      <c r="P17" s="2">
        <f>'EMS 기본 요율표'!H12*(1-('EMS 기본 할인 요율'!$B$8+'EMS 기본 할인 요율'!$M$8))</f>
        <v>22525</v>
      </c>
      <c r="Q17" s="9">
        <v>39384.464</v>
      </c>
      <c r="R17" s="2">
        <f>'EMS 기본 요율표'!M12*(1-('EMS 기본 할인 요율'!$B$8+'EMS 기본 할인 요율'!$M$8))</f>
        <v>19550</v>
      </c>
      <c r="S17" s="2">
        <f>'EMS 기본 요율표'!P12*(1-('EMS 기본 할인 요율'!$B$8+'EMS 기본 할인 요율'!$M$8))</f>
        <v>31450</v>
      </c>
      <c r="T17" s="2">
        <f>'EMS 기본 요율표'!S12*(1-('EMS 기본 할인 요율'!$B$8+'EMS 기본 할인 요율'!$M$8))</f>
        <v>34850</v>
      </c>
      <c r="U17" s="2">
        <f>'EMS 기본 요율표'!U12*(1-('EMS 기본 할인 요율'!$B$8+'EMS 기본 할인 요율'!$M$8))</f>
        <v>17850</v>
      </c>
      <c r="V17" s="2">
        <f>'EMS 기본 요율표'!V12*(1-('EMS 기본 할인 요율'!$B$8+'EMS 기본 할인 요율'!$M$8))</f>
        <v>20825</v>
      </c>
      <c r="W17" s="2">
        <f>'EMS 기본 요율표'!W12*(1-('EMS 기본 할인 요율'!$B$8+'EMS 기본 할인 요율'!$M$8))</f>
        <v>20825</v>
      </c>
      <c r="X17" s="2">
        <f>'EMS 기본 요율표'!X12*(1-('EMS 기본 할인 요율'!$B$8+'EMS 기본 할인 요율'!$M$8))</f>
        <v>22525</v>
      </c>
      <c r="Y17" s="2">
        <f>'EMS 기본 요율표'!Y12*(1-('EMS 기본 할인 요율'!$B$8+'EMS 기본 할인 요율'!$M$8))</f>
        <v>22525</v>
      </c>
      <c r="Z17" s="2">
        <f>'EMS 기본 요율표'!Z12*(1-('EMS 기본 할인 요율'!$B$8+'EMS 기본 할인 요율'!$M$8))</f>
        <v>22525</v>
      </c>
      <c r="AA17" s="2">
        <f>'EMS 기본 요율표'!AA12*(1-('EMS 기본 할인 요율'!$B$8+'EMS 기본 할인 요율'!$M$8))</f>
        <v>32725</v>
      </c>
      <c r="AB17" s="2">
        <f>'EMS 기본 요율표'!AB12*(1-('EMS 기본 할인 요율'!$B$8+'EMS 기본 할인 요율'!$M$8))</f>
        <v>32725</v>
      </c>
      <c r="AC17" s="2">
        <f>'EMS 기본 요율표'!AC12*(1-('EMS 기본 할인 요율'!$B$8+'EMS 기본 할인 요율'!$M$8))</f>
        <v>32725</v>
      </c>
      <c r="AD17" s="2">
        <f>'EMS 기본 요율표'!AD12*(1-('EMS 기본 할인 요율'!$B$8+'EMS 기본 할인 요율'!$M$8))</f>
        <v>32725</v>
      </c>
      <c r="AE17" s="2">
        <f>'EMS 기본 요율표'!AE12*(1-('EMS 기본 할인 요율'!$B$8+'EMS 기본 할인 요율'!$M$8))</f>
        <v>32725</v>
      </c>
      <c r="AF17" s="2">
        <f>'EMS 기본 요율표'!AF12*(1-('EMS 기본 할인 요율'!$B$8+'EMS 기본 할인 요율'!$M$8))</f>
        <v>32725</v>
      </c>
      <c r="AG17" s="2">
        <f>'EMS 기본 요율표'!AG12*(1-('EMS 기본 할인 요율'!$B$8+'EMS 기본 할인 요율'!$M$8))</f>
        <v>32725</v>
      </c>
      <c r="AH17" s="2">
        <f>'EMS 기본 요율표'!AH12*(1-('EMS 기본 할인 요율'!$B$8+'EMS 기본 할인 요율'!$M$8))</f>
        <v>32725</v>
      </c>
      <c r="AI17" s="2">
        <f>'EMS 기본 요율표'!AI12*(1-('EMS 기본 할인 요율'!$B$8+'EMS 기본 할인 요율'!$M$8))</f>
        <v>32725</v>
      </c>
      <c r="AJ17" s="2">
        <f>'EMS 기본 요율표'!AJ12*(1-('EMS 기본 할인 요율'!$B$8+'EMS 기본 할인 요율'!$M$8))</f>
        <v>32725</v>
      </c>
      <c r="AK17" s="2">
        <f>'EMS 기본 요율표'!AK12*(1-('EMS 기본 할인 요율'!$B$8+'EMS 기본 할인 요율'!$M$8))</f>
        <v>32725</v>
      </c>
      <c r="AL17" s="2">
        <f>'EMS 기본 요율표'!AL12*(1-('EMS 기본 할인 요율'!$B$8+'EMS 기본 할인 요율'!$M$8))</f>
        <v>32725</v>
      </c>
      <c r="AM17" s="2">
        <f>'EMS 기본 요율표'!AM12*(1-('EMS 기본 할인 요율'!$B$8+'EMS 기본 할인 요율'!$M$8))</f>
        <v>32725</v>
      </c>
      <c r="AN17" s="2">
        <f>'EMS 기본 요율표'!AN12*(1-('EMS 기본 할인 요율'!$B$8+'EMS 기본 할인 요율'!$M$8))</f>
        <v>32725</v>
      </c>
      <c r="AO17" s="2">
        <f>'EMS 기본 요율표'!AO12*(1-('EMS 기본 할인 요율'!$B$8+'EMS 기본 할인 요율'!$M$8))</f>
        <v>32725</v>
      </c>
      <c r="AP17" s="2">
        <f>'EMS 기본 요율표'!AP12*(1-('EMS 기본 할인 요율'!$B$8+'EMS 기본 할인 요율'!$M$8))</f>
        <v>32725</v>
      </c>
      <c r="AQ17" s="2">
        <f>'EMS 기본 요율표'!AQ12*(1-('EMS 기본 할인 요율'!$B$8+'EMS 기본 할인 요율'!$M$8))</f>
        <v>32725</v>
      </c>
      <c r="AR17" s="2">
        <f>'EMS 기본 요율표'!AR12*(1-('EMS 기본 할인 요율'!$B$8+'EMS 기본 할인 요율'!$M$8))</f>
        <v>32725</v>
      </c>
      <c r="AS17" s="2">
        <f>'EMS 기본 요율표'!AS12*(1-('EMS 기본 할인 요율'!$B$8+'EMS 기본 할인 요율'!$M$8))</f>
        <v>32725</v>
      </c>
      <c r="AT17" s="2">
        <f>'EMS 기본 요율표'!AT12*(1-('EMS 기본 할인 요율'!$B$8+'EMS 기본 할인 요율'!$M$8))</f>
        <v>32725</v>
      </c>
      <c r="AU17" s="2">
        <f>'EMS 기본 요율표'!AU12*(1-('EMS 기본 할인 요율'!$B$8+'EMS 기본 할인 요율'!$M$8))</f>
        <v>32725</v>
      </c>
      <c r="AV17" s="2">
        <f>'EMS 기본 요율표'!AV12*(1-('EMS 기본 할인 요율'!$B$8+'EMS 기본 할인 요율'!$M$8))</f>
        <v>38250</v>
      </c>
      <c r="AW17" s="2">
        <f>'EMS 기본 요율표'!AW12*(1-('EMS 기본 할인 요율'!$B$8+'EMS 기본 할인 요율'!$M$8))</f>
        <v>38250</v>
      </c>
      <c r="AX17" s="2">
        <f>'EMS 기본 요율표'!AX12*(1-('EMS 기본 할인 요율'!$B$8+'EMS 기본 할인 요율'!$M$8))</f>
        <v>38250</v>
      </c>
    </row>
    <row r="18" spans="1:50" ht="18" thickBot="1" x14ac:dyDescent="0.45">
      <c r="A18" s="1">
        <v>1.75</v>
      </c>
      <c r="B18" s="9">
        <v>41387.304000000004</v>
      </c>
      <c r="C18" s="2">
        <f>'EMS 기본 요율표'!E13*(1-('EMS 기본 할인 요율'!$B$8+'EMS 기본 할인 요율'!$M$8+15%))</f>
        <v>22050</v>
      </c>
      <c r="D18" s="2">
        <f>'EMS 기본 요율표'!J13*(1-('EMS 기본 할인 요율'!$B$8+'EMS 기본 할인 요율'!$M$8+15%))</f>
        <v>21700</v>
      </c>
      <c r="E18" s="2">
        <f>'EMS 기본 요율표'!O13*(1-('EMS 기본 할인 요율'!$B$8+'EMS 기본 할인 요율'!$M$8+15%))</f>
        <v>15749.999999999998</v>
      </c>
      <c r="F18" s="2">
        <f>'EMS 기본 요율표'!I13*(1-('EMS 기본 할인 요율'!$B$8+'EMS 기본 할인 요율'!$M$8+5%))</f>
        <v>19600</v>
      </c>
      <c r="G18" s="2">
        <f>'EMS 기본 요율표'!K13*(1-('EMS 기본 할인 요율'!$B$8+'EMS 기본 할인 요율'!$M$8+5%))</f>
        <v>20000</v>
      </c>
      <c r="H18" s="2">
        <f>'EMS 기본 요율표'!Q13*(1-('EMS 기본 할인 요율'!$B$8+'EMS 기본 할인 요율'!$M$8+5%))</f>
        <v>17200</v>
      </c>
      <c r="I18" s="2">
        <f>'EMS 기본 요율표'!R13*(1-('EMS 기본 할인 요율'!$B$8+'EMS 기본 할인 요율'!$M$8+5%))</f>
        <v>19200</v>
      </c>
      <c r="J18" s="2">
        <f>'EMS 기본 요율표'!T13*(1-('EMS 기본 할인 요율'!$B$8+'EMS 기본 할인 요율'!$M$8))</f>
        <v>37400</v>
      </c>
      <c r="K18" s="2">
        <f>'EMS 기본 요율표'!N13*(1-('EMS 기본 할인 요율'!$B$8+'EMS 기본 할인 요율'!$M$8))</f>
        <v>40800</v>
      </c>
      <c r="L18" s="2">
        <f>'EMS 기본 요율표'!C13*(1-('EMS 기본 할인 요율'!$B$8+'EMS 기본 할인 요율'!$M$8))</f>
        <v>40375</v>
      </c>
      <c r="M18" s="2">
        <f>'EMS 기본 요율표'!D13*(1-('EMS 기본 할인 요율'!$B$8+'EMS 기본 할인 요율'!$M$8))</f>
        <v>33575</v>
      </c>
      <c r="N18" s="2">
        <f>'EMS 기본 요율표'!F13*(1-('EMS 기본 할인 요율'!$B$8+'EMS 기본 할인 요율'!$M$8))</f>
        <v>29750</v>
      </c>
      <c r="O18" s="2">
        <f>'EMS 기본 요율표'!G13*(1-('EMS 기본 할인 요율'!$B$8+'EMS 기본 할인 요율'!$M$8))</f>
        <v>34850</v>
      </c>
      <c r="P18" s="2">
        <f>'EMS 기본 요율표'!H13*(1-('EMS 기본 할인 요율'!$B$8+'EMS 기본 할인 요율'!$M$8))</f>
        <v>23375</v>
      </c>
      <c r="Q18" s="9">
        <v>41387.304000000004</v>
      </c>
      <c r="R18" s="2">
        <f>'EMS 기본 요율표'!M13*(1-('EMS 기본 할인 요율'!$B$8+'EMS 기본 할인 요율'!$M$8))</f>
        <v>20400</v>
      </c>
      <c r="S18" s="2">
        <f>'EMS 기본 요율표'!P13*(1-('EMS 기본 할인 요율'!$B$8+'EMS 기본 할인 요율'!$M$8))</f>
        <v>33575</v>
      </c>
      <c r="T18" s="2">
        <f>'EMS 기본 요율표'!S13*(1-('EMS 기본 할인 요율'!$B$8+'EMS 기본 할인 요율'!$M$8))</f>
        <v>36125</v>
      </c>
      <c r="U18" s="2">
        <f>'EMS 기본 요율표'!U13*(1-('EMS 기본 할인 요율'!$B$8+'EMS 기본 할인 요율'!$M$8))</f>
        <v>18275</v>
      </c>
      <c r="V18" s="2">
        <f>'EMS 기본 요율표'!V13*(1-('EMS 기본 할인 요율'!$B$8+'EMS 기본 할인 요율'!$M$8))</f>
        <v>21675</v>
      </c>
      <c r="W18" s="2">
        <f>'EMS 기본 요율표'!W13*(1-('EMS 기본 할인 요율'!$B$8+'EMS 기본 할인 요율'!$M$8))</f>
        <v>21675</v>
      </c>
      <c r="X18" s="2">
        <f>'EMS 기본 요율표'!X13*(1-('EMS 기본 할인 요율'!$B$8+'EMS 기본 할인 요율'!$M$8))</f>
        <v>23800</v>
      </c>
      <c r="Y18" s="2">
        <f>'EMS 기본 요율표'!Y13*(1-('EMS 기본 할인 요율'!$B$8+'EMS 기본 할인 요율'!$M$8))</f>
        <v>23800</v>
      </c>
      <c r="Z18" s="2">
        <f>'EMS 기본 요율표'!Z13*(1-('EMS 기본 할인 요율'!$B$8+'EMS 기본 할인 요율'!$M$8))</f>
        <v>23800</v>
      </c>
      <c r="AA18" s="2">
        <f>'EMS 기본 요율표'!AA13*(1-('EMS 기본 할인 요율'!$B$8+'EMS 기본 할인 요율'!$M$8))</f>
        <v>34425</v>
      </c>
      <c r="AB18" s="2">
        <f>'EMS 기본 요율표'!AB13*(1-('EMS 기본 할인 요율'!$B$8+'EMS 기본 할인 요율'!$M$8))</f>
        <v>34425</v>
      </c>
      <c r="AC18" s="2">
        <f>'EMS 기본 요율표'!AC13*(1-('EMS 기본 할인 요율'!$B$8+'EMS 기본 할인 요율'!$M$8))</f>
        <v>34425</v>
      </c>
      <c r="AD18" s="2">
        <f>'EMS 기본 요율표'!AD13*(1-('EMS 기본 할인 요율'!$B$8+'EMS 기본 할인 요율'!$M$8))</f>
        <v>34425</v>
      </c>
      <c r="AE18" s="2">
        <f>'EMS 기본 요율표'!AE13*(1-('EMS 기본 할인 요율'!$B$8+'EMS 기본 할인 요율'!$M$8))</f>
        <v>34425</v>
      </c>
      <c r="AF18" s="2">
        <f>'EMS 기본 요율표'!AF13*(1-('EMS 기본 할인 요율'!$B$8+'EMS 기본 할인 요율'!$M$8))</f>
        <v>34425</v>
      </c>
      <c r="AG18" s="2">
        <f>'EMS 기본 요율표'!AG13*(1-('EMS 기본 할인 요율'!$B$8+'EMS 기본 할인 요율'!$M$8))</f>
        <v>34425</v>
      </c>
      <c r="AH18" s="2">
        <f>'EMS 기본 요율표'!AH13*(1-('EMS 기본 할인 요율'!$B$8+'EMS 기본 할인 요율'!$M$8))</f>
        <v>34425</v>
      </c>
      <c r="AI18" s="2">
        <f>'EMS 기본 요율표'!AI13*(1-('EMS 기본 할인 요율'!$B$8+'EMS 기본 할인 요율'!$M$8))</f>
        <v>34425</v>
      </c>
      <c r="AJ18" s="2">
        <f>'EMS 기본 요율표'!AJ13*(1-('EMS 기본 할인 요율'!$B$8+'EMS 기본 할인 요율'!$M$8))</f>
        <v>34425</v>
      </c>
      <c r="AK18" s="2">
        <f>'EMS 기본 요율표'!AK13*(1-('EMS 기본 할인 요율'!$B$8+'EMS 기본 할인 요율'!$M$8))</f>
        <v>34425</v>
      </c>
      <c r="AL18" s="2">
        <f>'EMS 기본 요율표'!AL13*(1-('EMS 기본 할인 요율'!$B$8+'EMS 기본 할인 요율'!$M$8))</f>
        <v>34425</v>
      </c>
      <c r="AM18" s="2">
        <f>'EMS 기본 요율표'!AM13*(1-('EMS 기본 할인 요율'!$B$8+'EMS 기본 할인 요율'!$M$8))</f>
        <v>34425</v>
      </c>
      <c r="AN18" s="2">
        <f>'EMS 기본 요율표'!AN13*(1-('EMS 기본 할인 요율'!$B$8+'EMS 기본 할인 요율'!$M$8))</f>
        <v>34425</v>
      </c>
      <c r="AO18" s="2">
        <f>'EMS 기본 요율표'!AO13*(1-('EMS 기본 할인 요율'!$B$8+'EMS 기본 할인 요율'!$M$8))</f>
        <v>34425</v>
      </c>
      <c r="AP18" s="2">
        <f>'EMS 기본 요율표'!AP13*(1-('EMS 기본 할인 요율'!$B$8+'EMS 기본 할인 요율'!$M$8))</f>
        <v>34425</v>
      </c>
      <c r="AQ18" s="2">
        <f>'EMS 기본 요율표'!AQ13*(1-('EMS 기본 할인 요율'!$B$8+'EMS 기본 할인 요율'!$M$8))</f>
        <v>34425</v>
      </c>
      <c r="AR18" s="2">
        <f>'EMS 기본 요율표'!AR13*(1-('EMS 기본 할인 요율'!$B$8+'EMS 기본 할인 요율'!$M$8))</f>
        <v>34425</v>
      </c>
      <c r="AS18" s="2">
        <f>'EMS 기본 요율표'!AS13*(1-('EMS 기본 할인 요율'!$B$8+'EMS 기본 할인 요율'!$M$8))</f>
        <v>34425</v>
      </c>
      <c r="AT18" s="2">
        <f>'EMS 기본 요율표'!AT13*(1-('EMS 기본 할인 요율'!$B$8+'EMS 기본 할인 요율'!$M$8))</f>
        <v>34425</v>
      </c>
      <c r="AU18" s="2">
        <f>'EMS 기본 요율표'!AU13*(1-('EMS 기본 할인 요율'!$B$8+'EMS 기본 할인 요율'!$M$8))</f>
        <v>34425</v>
      </c>
      <c r="AV18" s="2">
        <f>'EMS 기본 요율표'!AV13*(1-('EMS 기본 할인 요율'!$B$8+'EMS 기본 할인 요율'!$M$8))</f>
        <v>40800</v>
      </c>
      <c r="AW18" s="2">
        <f>'EMS 기본 요율표'!AW13*(1-('EMS 기본 할인 요율'!$B$8+'EMS 기본 할인 요율'!$M$8))</f>
        <v>40800</v>
      </c>
      <c r="AX18" s="2">
        <f>'EMS 기본 요율표'!AX13*(1-('EMS 기본 할인 요율'!$B$8+'EMS 기본 할인 요율'!$M$8))</f>
        <v>40800</v>
      </c>
    </row>
    <row r="19" spans="1:50" ht="18" thickBot="1" x14ac:dyDescent="0.45">
      <c r="A19" s="1">
        <v>2</v>
      </c>
      <c r="B19" s="9">
        <v>41387.304000000004</v>
      </c>
      <c r="C19" s="2">
        <f>'EMS 기본 요율표'!E14*(1-('EMS 기본 할인 요율'!$B$8+'EMS 기본 할인 요율'!$M$8+15%))</f>
        <v>22750</v>
      </c>
      <c r="D19" s="2">
        <f>'EMS 기본 요율표'!J14*(1-('EMS 기본 할인 요율'!$B$8+'EMS 기본 할인 요율'!$M$8+15%))</f>
        <v>23100</v>
      </c>
      <c r="E19" s="2">
        <f>'EMS 기본 요율표'!O14*(1-('EMS 기본 할인 요율'!$B$8+'EMS 기본 할인 요율'!$M$8+15%))</f>
        <v>16800</v>
      </c>
      <c r="F19" s="2">
        <f>'EMS 기본 요율표'!I14*(1-('EMS 기본 할인 요율'!$B$8+'EMS 기본 할인 요율'!$M$8+5%))</f>
        <v>20400</v>
      </c>
      <c r="G19" s="2">
        <f>'EMS 기본 요율표'!K14*(1-('EMS 기본 할인 요율'!$B$8+'EMS 기본 할인 요율'!$M$8+5%))</f>
        <v>21200</v>
      </c>
      <c r="H19" s="2">
        <f>'EMS 기본 요율표'!Q14*(1-('EMS 기본 할인 요율'!$B$8+'EMS 기본 할인 요율'!$M$8+5%))</f>
        <v>18000</v>
      </c>
      <c r="I19" s="2">
        <f>'EMS 기본 요율표'!R14*(1-('EMS 기본 할인 요율'!$B$8+'EMS 기본 할인 요율'!$M$8+5%))</f>
        <v>20000</v>
      </c>
      <c r="J19" s="2">
        <f>'EMS 기본 요율표'!T14*(1-('EMS 기본 할인 요율'!$B$8+'EMS 기본 할인 요율'!$M$8))</f>
        <v>40375</v>
      </c>
      <c r="K19" s="2">
        <f>'EMS 기본 요율표'!N14*(1-('EMS 기본 할인 요율'!$B$8+'EMS 기본 할인 요율'!$M$8))</f>
        <v>43350</v>
      </c>
      <c r="L19" s="2">
        <f>'EMS 기본 요율표'!C14*(1-('EMS 기본 할인 요율'!$B$8+'EMS 기본 할인 요율'!$M$8))</f>
        <v>42925</v>
      </c>
      <c r="M19" s="2">
        <f>'EMS 기본 요율표'!D14*(1-('EMS 기본 할인 요율'!$B$8+'EMS 기본 할인 요율'!$M$8))</f>
        <v>35275</v>
      </c>
      <c r="N19" s="2">
        <f>'EMS 기본 요율표'!F14*(1-('EMS 기본 할인 요율'!$B$8+'EMS 기본 할인 요율'!$M$8))</f>
        <v>31025</v>
      </c>
      <c r="O19" s="2">
        <f>'EMS 기본 요율표'!G14*(1-('EMS 기본 할인 요율'!$B$8+'EMS 기본 할인 요율'!$M$8))</f>
        <v>36975</v>
      </c>
      <c r="P19" s="2">
        <f>'EMS 기본 요율표'!H14*(1-('EMS 기본 할인 요율'!$B$8+'EMS 기본 할인 요율'!$M$8))</f>
        <v>24225</v>
      </c>
      <c r="Q19" s="9">
        <v>41387.304000000004</v>
      </c>
      <c r="R19" s="2">
        <f>'EMS 기본 요율표'!M14*(1-('EMS 기본 할인 요율'!$B$8+'EMS 기본 할인 요율'!$M$8))</f>
        <v>21250</v>
      </c>
      <c r="S19" s="2">
        <f>'EMS 기본 요율표'!P14*(1-('EMS 기본 할인 요율'!$B$8+'EMS 기본 할인 요율'!$M$8))</f>
        <v>35275</v>
      </c>
      <c r="T19" s="2">
        <f>'EMS 기본 요율표'!S14*(1-('EMS 기본 할인 요율'!$B$8+'EMS 기본 할인 요율'!$M$8))</f>
        <v>37825</v>
      </c>
      <c r="U19" s="2">
        <f>'EMS 기본 요율표'!U14*(1-('EMS 기본 할인 요율'!$B$8+'EMS 기본 할인 요율'!$M$8))</f>
        <v>19125</v>
      </c>
      <c r="V19" s="2">
        <f>'EMS 기본 요율표'!V14*(1-('EMS 기본 할인 요율'!$B$8+'EMS 기본 할인 요율'!$M$8))</f>
        <v>22525</v>
      </c>
      <c r="W19" s="2">
        <f>'EMS 기본 요율표'!W14*(1-('EMS 기본 할인 요율'!$B$8+'EMS 기본 할인 요율'!$M$8))</f>
        <v>22525</v>
      </c>
      <c r="X19" s="2">
        <f>'EMS 기본 요율표'!X14*(1-('EMS 기본 할인 요율'!$B$8+'EMS 기본 할인 요율'!$M$8))</f>
        <v>25075</v>
      </c>
      <c r="Y19" s="2">
        <f>'EMS 기본 요율표'!Y14*(1-('EMS 기본 할인 요율'!$B$8+'EMS 기본 할인 요율'!$M$8))</f>
        <v>25075</v>
      </c>
      <c r="Z19" s="2">
        <f>'EMS 기본 요율표'!Z14*(1-('EMS 기본 할인 요율'!$B$8+'EMS 기본 할인 요율'!$M$8))</f>
        <v>25075</v>
      </c>
      <c r="AA19" s="2">
        <f>'EMS 기본 요율표'!AA14*(1-('EMS 기본 할인 요율'!$B$8+'EMS 기본 할인 요율'!$M$8))</f>
        <v>36125</v>
      </c>
      <c r="AB19" s="2">
        <f>'EMS 기본 요율표'!AB14*(1-('EMS 기본 할인 요율'!$B$8+'EMS 기본 할인 요율'!$M$8))</f>
        <v>36125</v>
      </c>
      <c r="AC19" s="2">
        <f>'EMS 기본 요율표'!AC14*(1-('EMS 기본 할인 요율'!$B$8+'EMS 기본 할인 요율'!$M$8))</f>
        <v>36125</v>
      </c>
      <c r="AD19" s="2">
        <f>'EMS 기본 요율표'!AD14*(1-('EMS 기본 할인 요율'!$B$8+'EMS 기본 할인 요율'!$M$8))</f>
        <v>36125</v>
      </c>
      <c r="AE19" s="2">
        <f>'EMS 기본 요율표'!AE14*(1-('EMS 기본 할인 요율'!$B$8+'EMS 기본 할인 요율'!$M$8))</f>
        <v>36125</v>
      </c>
      <c r="AF19" s="2">
        <f>'EMS 기본 요율표'!AF14*(1-('EMS 기본 할인 요율'!$B$8+'EMS 기본 할인 요율'!$M$8))</f>
        <v>36125</v>
      </c>
      <c r="AG19" s="2">
        <f>'EMS 기본 요율표'!AG14*(1-('EMS 기본 할인 요율'!$B$8+'EMS 기본 할인 요율'!$M$8))</f>
        <v>36125</v>
      </c>
      <c r="AH19" s="2">
        <f>'EMS 기본 요율표'!AH14*(1-('EMS 기본 할인 요율'!$B$8+'EMS 기본 할인 요율'!$M$8))</f>
        <v>36125</v>
      </c>
      <c r="AI19" s="2">
        <f>'EMS 기본 요율표'!AI14*(1-('EMS 기본 할인 요율'!$B$8+'EMS 기본 할인 요율'!$M$8))</f>
        <v>36125</v>
      </c>
      <c r="AJ19" s="2">
        <f>'EMS 기본 요율표'!AJ14*(1-('EMS 기본 할인 요율'!$B$8+'EMS 기본 할인 요율'!$M$8))</f>
        <v>36125</v>
      </c>
      <c r="AK19" s="2">
        <f>'EMS 기본 요율표'!AK14*(1-('EMS 기본 할인 요율'!$B$8+'EMS 기본 할인 요율'!$M$8))</f>
        <v>36125</v>
      </c>
      <c r="AL19" s="2">
        <f>'EMS 기본 요율표'!AL14*(1-('EMS 기본 할인 요율'!$B$8+'EMS 기본 할인 요율'!$M$8))</f>
        <v>36125</v>
      </c>
      <c r="AM19" s="2">
        <f>'EMS 기본 요율표'!AM14*(1-('EMS 기본 할인 요율'!$B$8+'EMS 기본 할인 요율'!$M$8))</f>
        <v>36125</v>
      </c>
      <c r="AN19" s="2">
        <f>'EMS 기본 요율표'!AN14*(1-('EMS 기본 할인 요율'!$B$8+'EMS 기본 할인 요율'!$M$8))</f>
        <v>36125</v>
      </c>
      <c r="AO19" s="2">
        <f>'EMS 기본 요율표'!AO14*(1-('EMS 기본 할인 요율'!$B$8+'EMS 기본 할인 요율'!$M$8))</f>
        <v>36125</v>
      </c>
      <c r="AP19" s="2">
        <f>'EMS 기본 요율표'!AP14*(1-('EMS 기본 할인 요율'!$B$8+'EMS 기본 할인 요율'!$M$8))</f>
        <v>36125</v>
      </c>
      <c r="AQ19" s="2">
        <f>'EMS 기본 요율표'!AQ14*(1-('EMS 기본 할인 요율'!$B$8+'EMS 기본 할인 요율'!$M$8))</f>
        <v>36125</v>
      </c>
      <c r="AR19" s="2">
        <f>'EMS 기본 요율표'!AR14*(1-('EMS 기본 할인 요율'!$B$8+'EMS 기본 할인 요율'!$M$8))</f>
        <v>36125</v>
      </c>
      <c r="AS19" s="2">
        <f>'EMS 기본 요율표'!AS14*(1-('EMS 기본 할인 요율'!$B$8+'EMS 기본 할인 요율'!$M$8))</f>
        <v>36125</v>
      </c>
      <c r="AT19" s="2">
        <f>'EMS 기본 요율표'!AT14*(1-('EMS 기본 할인 요율'!$B$8+'EMS 기본 할인 요율'!$M$8))</f>
        <v>36125</v>
      </c>
      <c r="AU19" s="2">
        <f>'EMS 기본 요율표'!AU14*(1-('EMS 기본 할인 요율'!$B$8+'EMS 기본 할인 요율'!$M$8))</f>
        <v>36125</v>
      </c>
      <c r="AV19" s="2">
        <f>'EMS 기본 요율표'!AV14*(1-('EMS 기본 할인 요율'!$B$8+'EMS 기본 할인 요율'!$M$8))</f>
        <v>43350</v>
      </c>
      <c r="AW19" s="2">
        <f>'EMS 기본 요율표'!AW14*(1-('EMS 기본 할인 요율'!$B$8+'EMS 기본 할인 요율'!$M$8))</f>
        <v>43350</v>
      </c>
      <c r="AX19" s="2">
        <f>'EMS 기본 요율표'!AX14*(1-('EMS 기본 할인 요율'!$B$8+'EMS 기본 할인 요율'!$M$8))</f>
        <v>43350</v>
      </c>
    </row>
    <row r="20" spans="1:50" ht="18" thickBot="1" x14ac:dyDescent="0.45">
      <c r="A20" s="1">
        <v>2.5</v>
      </c>
      <c r="B20" s="9">
        <v>47317.256000000001</v>
      </c>
      <c r="C20" s="2">
        <f>'EMS 기본 요율표'!E15*(1-('EMS 기본 할인 요율'!$B$8+'EMS 기본 할인 요율'!$M$8+15%))</f>
        <v>23800</v>
      </c>
      <c r="D20" s="2">
        <f>'EMS 기본 요율표'!J15*(1-('EMS 기본 할인 요율'!$B$8+'EMS 기본 할인 요율'!$M$8+15%))</f>
        <v>24150</v>
      </c>
      <c r="E20" s="2">
        <f>'EMS 기본 요율표'!O15*(1-('EMS 기본 할인 요율'!$B$8+'EMS 기본 할인 요율'!$M$8+15%))</f>
        <v>18200</v>
      </c>
      <c r="F20" s="2">
        <f>'EMS 기본 요율표'!I15*(1-('EMS 기본 할인 요율'!$B$8+'EMS 기본 할인 요율'!$M$8+5%))</f>
        <v>22000</v>
      </c>
      <c r="G20" s="2">
        <f>'EMS 기본 요율표'!K15*(1-('EMS 기본 할인 요율'!$B$8+'EMS 기본 할인 요율'!$M$8+5%))</f>
        <v>23200</v>
      </c>
      <c r="H20" s="2">
        <f>'EMS 기본 요율표'!Q15*(1-('EMS 기본 할인 요율'!$B$8+'EMS 기본 할인 요율'!$M$8+5%))</f>
        <v>19200</v>
      </c>
      <c r="I20" s="2">
        <f>'EMS 기본 요율표'!R15*(1-('EMS 기본 할인 요율'!$B$8+'EMS 기본 할인 요율'!$M$8+5%))</f>
        <v>21600</v>
      </c>
      <c r="J20" s="2">
        <f>'EMS 기본 요율표'!T15*(1-('EMS 기본 할인 요율'!$B$8+'EMS 기본 할인 요율'!$M$8))</f>
        <v>46325</v>
      </c>
      <c r="K20" s="2">
        <f>'EMS 기본 요율표'!N15*(1-('EMS 기본 할인 요율'!$B$8+'EMS 기본 할인 요율'!$M$8))</f>
        <v>47600</v>
      </c>
      <c r="L20" s="2">
        <f>'EMS 기본 요율표'!C15*(1-('EMS 기본 할인 요율'!$B$8+'EMS 기본 할인 요율'!$M$8))</f>
        <v>48025</v>
      </c>
      <c r="M20" s="2">
        <f>'EMS 기본 요율표'!D15*(1-('EMS 기본 할인 요율'!$B$8+'EMS 기본 할인 요율'!$M$8))</f>
        <v>38675</v>
      </c>
      <c r="N20" s="2">
        <f>'EMS 기본 요율표'!F15*(1-('EMS 기본 할인 요율'!$B$8+'EMS 기본 할인 요율'!$M$8))</f>
        <v>34000</v>
      </c>
      <c r="O20" s="2">
        <f>'EMS 기본 요율표'!G15*(1-('EMS 기본 할인 요율'!$B$8+'EMS 기본 할인 요율'!$M$8))</f>
        <v>39950</v>
      </c>
      <c r="P20" s="2">
        <f>'EMS 기본 요율표'!H15*(1-('EMS 기본 할인 요율'!$B$8+'EMS 기본 할인 요율'!$M$8))</f>
        <v>25500</v>
      </c>
      <c r="Q20" s="9">
        <v>47317.256000000001</v>
      </c>
      <c r="R20" s="2">
        <f>'EMS 기본 요율표'!M15*(1-('EMS 기본 할인 요율'!$B$8+'EMS 기본 할인 요율'!$M$8))</f>
        <v>22525</v>
      </c>
      <c r="S20" s="2">
        <f>'EMS 기본 요율표'!P15*(1-('EMS 기본 할인 요율'!$B$8+'EMS 기본 할인 요율'!$M$8))</f>
        <v>38675</v>
      </c>
      <c r="T20" s="2">
        <f>'EMS 기본 요율표'!S15*(1-('EMS 기본 할인 요율'!$B$8+'EMS 기본 할인 요율'!$M$8))</f>
        <v>40800</v>
      </c>
      <c r="U20" s="2">
        <f>'EMS 기본 요율표'!U15*(1-('EMS 기본 할인 요율'!$B$8+'EMS 기본 할인 요율'!$M$8))</f>
        <v>20400</v>
      </c>
      <c r="V20" s="2">
        <f>'EMS 기본 요율표'!V15*(1-('EMS 기본 할인 요율'!$B$8+'EMS 기본 할인 요율'!$M$8))</f>
        <v>24225</v>
      </c>
      <c r="W20" s="2">
        <f>'EMS 기본 요율표'!W15*(1-('EMS 기본 할인 요율'!$B$8+'EMS 기본 할인 요율'!$M$8))</f>
        <v>24225</v>
      </c>
      <c r="X20" s="2">
        <f>'EMS 기본 요율표'!X15*(1-('EMS 기본 할인 요율'!$B$8+'EMS 기본 할인 요율'!$M$8))</f>
        <v>27200</v>
      </c>
      <c r="Y20" s="2">
        <f>'EMS 기본 요율표'!Y15*(1-('EMS 기본 할인 요율'!$B$8+'EMS 기본 할인 요율'!$M$8))</f>
        <v>27200</v>
      </c>
      <c r="Z20" s="2">
        <f>'EMS 기본 요율표'!Z15*(1-('EMS 기본 할인 요율'!$B$8+'EMS 기본 할인 요율'!$M$8))</f>
        <v>27200</v>
      </c>
      <c r="AA20" s="2">
        <f>'EMS 기본 요율표'!AA15*(1-('EMS 기본 할인 요율'!$B$8+'EMS 기본 할인 요율'!$M$8))</f>
        <v>39525</v>
      </c>
      <c r="AB20" s="2">
        <f>'EMS 기본 요율표'!AB15*(1-('EMS 기본 할인 요율'!$B$8+'EMS 기본 할인 요율'!$M$8))</f>
        <v>39525</v>
      </c>
      <c r="AC20" s="2">
        <f>'EMS 기본 요율표'!AC15*(1-('EMS 기본 할인 요율'!$B$8+'EMS 기본 할인 요율'!$M$8))</f>
        <v>39525</v>
      </c>
      <c r="AD20" s="2">
        <f>'EMS 기본 요율표'!AD15*(1-('EMS 기본 할인 요율'!$B$8+'EMS 기본 할인 요율'!$M$8))</f>
        <v>39525</v>
      </c>
      <c r="AE20" s="2">
        <f>'EMS 기본 요율표'!AE15*(1-('EMS 기본 할인 요율'!$B$8+'EMS 기본 할인 요율'!$M$8))</f>
        <v>39525</v>
      </c>
      <c r="AF20" s="2">
        <f>'EMS 기본 요율표'!AF15*(1-('EMS 기본 할인 요율'!$B$8+'EMS 기본 할인 요율'!$M$8))</f>
        <v>39525</v>
      </c>
      <c r="AG20" s="2">
        <f>'EMS 기본 요율표'!AG15*(1-('EMS 기본 할인 요율'!$B$8+'EMS 기본 할인 요율'!$M$8))</f>
        <v>39525</v>
      </c>
      <c r="AH20" s="2">
        <f>'EMS 기본 요율표'!AH15*(1-('EMS 기본 할인 요율'!$B$8+'EMS 기본 할인 요율'!$M$8))</f>
        <v>39525</v>
      </c>
      <c r="AI20" s="2">
        <f>'EMS 기본 요율표'!AI15*(1-('EMS 기본 할인 요율'!$B$8+'EMS 기본 할인 요율'!$M$8))</f>
        <v>39525</v>
      </c>
      <c r="AJ20" s="2">
        <f>'EMS 기본 요율표'!AJ15*(1-('EMS 기본 할인 요율'!$B$8+'EMS 기본 할인 요율'!$M$8))</f>
        <v>39525</v>
      </c>
      <c r="AK20" s="2">
        <f>'EMS 기본 요율표'!AK15*(1-('EMS 기본 할인 요율'!$B$8+'EMS 기본 할인 요율'!$M$8))</f>
        <v>39525</v>
      </c>
      <c r="AL20" s="2">
        <f>'EMS 기본 요율표'!AL15*(1-('EMS 기본 할인 요율'!$B$8+'EMS 기본 할인 요율'!$M$8))</f>
        <v>39525</v>
      </c>
      <c r="AM20" s="2">
        <f>'EMS 기본 요율표'!AM15*(1-('EMS 기본 할인 요율'!$B$8+'EMS 기본 할인 요율'!$M$8))</f>
        <v>39525</v>
      </c>
      <c r="AN20" s="2">
        <f>'EMS 기본 요율표'!AN15*(1-('EMS 기본 할인 요율'!$B$8+'EMS 기본 할인 요율'!$M$8))</f>
        <v>39525</v>
      </c>
      <c r="AO20" s="2">
        <f>'EMS 기본 요율표'!AO15*(1-('EMS 기본 할인 요율'!$B$8+'EMS 기본 할인 요율'!$M$8))</f>
        <v>39525</v>
      </c>
      <c r="AP20" s="2">
        <f>'EMS 기본 요율표'!AP15*(1-('EMS 기본 할인 요율'!$B$8+'EMS 기본 할인 요율'!$M$8))</f>
        <v>39525</v>
      </c>
      <c r="AQ20" s="2">
        <f>'EMS 기본 요율표'!AQ15*(1-('EMS 기본 할인 요율'!$B$8+'EMS 기본 할인 요율'!$M$8))</f>
        <v>39525</v>
      </c>
      <c r="AR20" s="2">
        <f>'EMS 기본 요율표'!AR15*(1-('EMS 기본 할인 요율'!$B$8+'EMS 기본 할인 요율'!$M$8))</f>
        <v>39525</v>
      </c>
      <c r="AS20" s="2">
        <f>'EMS 기본 요율표'!AS15*(1-('EMS 기본 할인 요율'!$B$8+'EMS 기본 할인 요율'!$M$8))</f>
        <v>39525</v>
      </c>
      <c r="AT20" s="2">
        <f>'EMS 기본 요율표'!AT15*(1-('EMS 기본 할인 요율'!$B$8+'EMS 기본 할인 요율'!$M$8))</f>
        <v>39525</v>
      </c>
      <c r="AU20" s="2">
        <f>'EMS 기본 요율표'!AU15*(1-('EMS 기본 할인 요율'!$B$8+'EMS 기본 할인 요율'!$M$8))</f>
        <v>39525</v>
      </c>
      <c r="AV20" s="2">
        <f>'EMS 기본 요율표'!AV15*(1-('EMS 기본 할인 요율'!$B$8+'EMS 기본 할인 요율'!$M$8))</f>
        <v>48025</v>
      </c>
      <c r="AW20" s="2">
        <f>'EMS 기본 요율표'!AW15*(1-('EMS 기본 할인 요율'!$B$8+'EMS 기본 할인 요율'!$M$8))</f>
        <v>48025</v>
      </c>
      <c r="AX20" s="2">
        <f>'EMS 기본 요율표'!AX15*(1-('EMS 기본 할인 요율'!$B$8+'EMS 기본 할인 요율'!$M$8))</f>
        <v>48025</v>
      </c>
    </row>
    <row r="21" spans="1:50" ht="18" thickBot="1" x14ac:dyDescent="0.45">
      <c r="A21" s="1">
        <v>3</v>
      </c>
      <c r="B21" s="9">
        <v>53481.623999999996</v>
      </c>
      <c r="C21" s="2">
        <f>'EMS 기본 요율표'!E16*(1-('EMS 기본 할인 요율'!$B$8+'EMS 기본 할인 요율'!$M$8+15%))</f>
        <v>24850</v>
      </c>
      <c r="D21" s="2">
        <f>'EMS 기본 요율표'!J16*(1-('EMS 기본 할인 요율'!$B$8+'EMS 기본 할인 요율'!$M$8+15%))</f>
        <v>25550</v>
      </c>
      <c r="E21" s="2">
        <f>'EMS 기본 요율표'!O16*(1-('EMS 기본 할인 요율'!$B$8+'EMS 기본 할인 요율'!$M$8+15%))</f>
        <v>19950</v>
      </c>
      <c r="F21" s="2">
        <f>'EMS 기본 요율표'!I16*(1-('EMS 기본 할인 요율'!$B$8+'EMS 기본 할인 요율'!$M$8+5%))</f>
        <v>24000</v>
      </c>
      <c r="G21" s="2">
        <f>'EMS 기본 요율표'!K16*(1-('EMS 기본 할인 요율'!$B$8+'EMS 기본 할인 요율'!$M$8+5%))</f>
        <v>25200</v>
      </c>
      <c r="H21" s="2">
        <f>'EMS 기본 요율표'!Q16*(1-('EMS 기본 할인 요율'!$B$8+'EMS 기본 할인 요율'!$M$8+5%))</f>
        <v>20400</v>
      </c>
      <c r="I21" s="2">
        <f>'EMS 기본 요율표'!R16*(1-('EMS 기본 할인 요율'!$B$8+'EMS 기본 할인 요율'!$M$8+5%))</f>
        <v>23200</v>
      </c>
      <c r="J21" s="2">
        <f>'EMS 기본 요율표'!T16*(1-('EMS 기본 할인 요율'!$B$8+'EMS 기본 할인 요율'!$M$8))</f>
        <v>51850</v>
      </c>
      <c r="K21" s="2">
        <f>'EMS 기본 요율표'!N16*(1-('EMS 기본 할인 요율'!$B$8+'EMS 기본 할인 요율'!$M$8))</f>
        <v>51425</v>
      </c>
      <c r="L21" s="2">
        <f>'EMS 기본 요율표'!C16*(1-('EMS 기본 할인 요율'!$B$8+'EMS 기본 할인 요율'!$M$8))</f>
        <v>52700</v>
      </c>
      <c r="M21" s="2">
        <f>'EMS 기본 요율표'!D16*(1-('EMS 기본 할인 요율'!$B$8+'EMS 기본 할인 요율'!$M$8))</f>
        <v>41650</v>
      </c>
      <c r="N21" s="2">
        <f>'EMS 기본 요율표'!F16*(1-('EMS 기본 할인 요율'!$B$8+'EMS 기본 할인 요율'!$M$8))</f>
        <v>36550</v>
      </c>
      <c r="O21" s="2">
        <f>'EMS 기본 요율표'!G16*(1-('EMS 기본 할인 요율'!$B$8+'EMS 기본 할인 요율'!$M$8))</f>
        <v>42925</v>
      </c>
      <c r="P21" s="2">
        <f>'EMS 기본 요율표'!H16*(1-('EMS 기본 할인 요율'!$B$8+'EMS 기본 할인 요율'!$M$8))</f>
        <v>26775</v>
      </c>
      <c r="Q21" s="9">
        <v>53481.623999999996</v>
      </c>
      <c r="R21" s="2">
        <f>'EMS 기본 요율표'!M16*(1-('EMS 기본 할인 요율'!$B$8+'EMS 기본 할인 요율'!$M$8))</f>
        <v>24225</v>
      </c>
      <c r="S21" s="2">
        <f>'EMS 기본 요율표'!P16*(1-('EMS 기본 할인 요율'!$B$8+'EMS 기본 할인 요율'!$M$8))</f>
        <v>42075</v>
      </c>
      <c r="T21" s="2">
        <f>'EMS 기본 요율표'!S16*(1-('EMS 기본 할인 요율'!$B$8+'EMS 기본 할인 요율'!$M$8))</f>
        <v>43775</v>
      </c>
      <c r="U21" s="2">
        <f>'EMS 기본 요율표'!U16*(1-('EMS 기본 할인 요율'!$B$8+'EMS 기본 할인 요율'!$M$8))</f>
        <v>21675</v>
      </c>
      <c r="V21" s="2">
        <f>'EMS 기본 요율표'!V16*(1-('EMS 기본 할인 요율'!$B$8+'EMS 기본 할인 요율'!$M$8))</f>
        <v>25925</v>
      </c>
      <c r="W21" s="2">
        <f>'EMS 기본 요율표'!W16*(1-('EMS 기본 할인 요율'!$B$8+'EMS 기본 할인 요율'!$M$8))</f>
        <v>25925</v>
      </c>
      <c r="X21" s="2">
        <f>'EMS 기본 요율표'!X16*(1-('EMS 기본 할인 요율'!$B$8+'EMS 기본 할인 요율'!$M$8))</f>
        <v>29750</v>
      </c>
      <c r="Y21" s="2">
        <f>'EMS 기본 요율표'!Y16*(1-('EMS 기본 할인 요율'!$B$8+'EMS 기본 할인 요율'!$M$8))</f>
        <v>29750</v>
      </c>
      <c r="Z21" s="2">
        <f>'EMS 기본 요율표'!Z16*(1-('EMS 기본 할인 요율'!$B$8+'EMS 기본 할인 요율'!$M$8))</f>
        <v>29750</v>
      </c>
      <c r="AA21" s="2">
        <f>'EMS 기본 요율표'!AA16*(1-('EMS 기본 할인 요율'!$B$8+'EMS 기본 할인 요율'!$M$8))</f>
        <v>42500</v>
      </c>
      <c r="AB21" s="2">
        <f>'EMS 기본 요율표'!AB16*(1-('EMS 기본 할인 요율'!$B$8+'EMS 기본 할인 요율'!$M$8))</f>
        <v>42500</v>
      </c>
      <c r="AC21" s="2">
        <f>'EMS 기본 요율표'!AC16*(1-('EMS 기본 할인 요율'!$B$8+'EMS 기본 할인 요율'!$M$8))</f>
        <v>42500</v>
      </c>
      <c r="AD21" s="2">
        <f>'EMS 기본 요율표'!AD16*(1-('EMS 기본 할인 요율'!$B$8+'EMS 기본 할인 요율'!$M$8))</f>
        <v>42500</v>
      </c>
      <c r="AE21" s="2">
        <f>'EMS 기본 요율표'!AE16*(1-('EMS 기본 할인 요율'!$B$8+'EMS 기본 할인 요율'!$M$8))</f>
        <v>42500</v>
      </c>
      <c r="AF21" s="2">
        <f>'EMS 기본 요율표'!AF16*(1-('EMS 기본 할인 요율'!$B$8+'EMS 기본 할인 요율'!$M$8))</f>
        <v>42500</v>
      </c>
      <c r="AG21" s="2">
        <f>'EMS 기본 요율표'!AG16*(1-('EMS 기본 할인 요율'!$B$8+'EMS 기본 할인 요율'!$M$8))</f>
        <v>42500</v>
      </c>
      <c r="AH21" s="2">
        <f>'EMS 기본 요율표'!AH16*(1-('EMS 기본 할인 요율'!$B$8+'EMS 기본 할인 요율'!$M$8))</f>
        <v>42500</v>
      </c>
      <c r="AI21" s="2">
        <f>'EMS 기본 요율표'!AI16*(1-('EMS 기본 할인 요율'!$B$8+'EMS 기본 할인 요율'!$M$8))</f>
        <v>42500</v>
      </c>
      <c r="AJ21" s="2">
        <f>'EMS 기본 요율표'!AJ16*(1-('EMS 기본 할인 요율'!$B$8+'EMS 기본 할인 요율'!$M$8))</f>
        <v>42500</v>
      </c>
      <c r="AK21" s="2">
        <f>'EMS 기본 요율표'!AK16*(1-('EMS 기본 할인 요율'!$B$8+'EMS 기본 할인 요율'!$M$8))</f>
        <v>42500</v>
      </c>
      <c r="AL21" s="2">
        <f>'EMS 기본 요율표'!AL16*(1-('EMS 기본 할인 요율'!$B$8+'EMS 기본 할인 요율'!$M$8))</f>
        <v>42500</v>
      </c>
      <c r="AM21" s="2">
        <f>'EMS 기본 요율표'!AM16*(1-('EMS 기본 할인 요율'!$B$8+'EMS 기본 할인 요율'!$M$8))</f>
        <v>42500</v>
      </c>
      <c r="AN21" s="2">
        <f>'EMS 기본 요율표'!AN16*(1-('EMS 기본 할인 요율'!$B$8+'EMS 기본 할인 요율'!$M$8))</f>
        <v>42500</v>
      </c>
      <c r="AO21" s="2">
        <f>'EMS 기본 요율표'!AO16*(1-('EMS 기본 할인 요율'!$B$8+'EMS 기본 할인 요율'!$M$8))</f>
        <v>42500</v>
      </c>
      <c r="AP21" s="2">
        <f>'EMS 기본 요율표'!AP16*(1-('EMS 기본 할인 요율'!$B$8+'EMS 기본 할인 요율'!$M$8))</f>
        <v>42500</v>
      </c>
      <c r="AQ21" s="2">
        <f>'EMS 기본 요율표'!AQ16*(1-('EMS 기본 할인 요율'!$B$8+'EMS 기본 할인 요율'!$M$8))</f>
        <v>42500</v>
      </c>
      <c r="AR21" s="2">
        <f>'EMS 기본 요율표'!AR16*(1-('EMS 기본 할인 요율'!$B$8+'EMS 기본 할인 요율'!$M$8))</f>
        <v>42500</v>
      </c>
      <c r="AS21" s="2">
        <f>'EMS 기본 요율표'!AS16*(1-('EMS 기본 할인 요율'!$B$8+'EMS 기본 할인 요율'!$M$8))</f>
        <v>42500</v>
      </c>
      <c r="AT21" s="2">
        <f>'EMS 기본 요율표'!AT16*(1-('EMS 기본 할인 요율'!$B$8+'EMS 기본 할인 요율'!$M$8))</f>
        <v>42500</v>
      </c>
      <c r="AU21" s="2">
        <f>'EMS 기본 요율표'!AU16*(1-('EMS 기본 할인 요율'!$B$8+'EMS 기본 할인 요율'!$M$8))</f>
        <v>42500</v>
      </c>
      <c r="AV21" s="2">
        <f>'EMS 기본 요율표'!AV16*(1-('EMS 기본 할인 요율'!$B$8+'EMS 기본 할인 요율'!$M$8))</f>
        <v>52700</v>
      </c>
      <c r="AW21" s="2">
        <f>'EMS 기본 요율표'!AW16*(1-('EMS 기본 할인 요율'!$B$8+'EMS 기본 할인 요율'!$M$8))</f>
        <v>52700</v>
      </c>
      <c r="AX21" s="2">
        <f>'EMS 기본 요율표'!AX16*(1-('EMS 기본 할인 요율'!$B$8+'EMS 기본 할인 요율'!$M$8))</f>
        <v>52700</v>
      </c>
    </row>
    <row r="22" spans="1:50" ht="18" thickBot="1" x14ac:dyDescent="0.45">
      <c r="A22" s="1">
        <v>3.5</v>
      </c>
      <c r="B22" s="9">
        <v>57920.072</v>
      </c>
      <c r="C22" s="2">
        <f>'EMS 기본 요율표'!E17*(1-('EMS 기본 할인 요율'!$B$8+'EMS 기본 할인 요율'!$M$8+15%))</f>
        <v>25900</v>
      </c>
      <c r="D22" s="2">
        <f>'EMS 기본 요율표'!J17*(1-('EMS 기본 할인 요율'!$B$8+'EMS 기본 할인 요율'!$M$8+15%))</f>
        <v>26600</v>
      </c>
      <c r="E22" s="2">
        <f>'EMS 기본 요율표'!O17*(1-('EMS 기본 할인 요율'!$B$8+'EMS 기본 할인 요율'!$M$8+15%))</f>
        <v>21350</v>
      </c>
      <c r="F22" s="2">
        <f>'EMS 기본 요율표'!I17*(1-('EMS 기본 할인 요율'!$B$8+'EMS 기본 할인 요율'!$M$8+5%))</f>
        <v>25600</v>
      </c>
      <c r="G22" s="2">
        <f>'EMS 기본 요율표'!K17*(1-('EMS 기본 할인 요율'!$B$8+'EMS 기본 할인 요율'!$M$8+5%))</f>
        <v>27200</v>
      </c>
      <c r="H22" s="2">
        <f>'EMS 기본 요율표'!Q17*(1-('EMS 기본 할인 요율'!$B$8+'EMS 기본 할인 요율'!$M$8+5%))</f>
        <v>21600</v>
      </c>
      <c r="I22" s="2">
        <f>'EMS 기본 요율표'!R17*(1-('EMS 기본 할인 요율'!$B$8+'EMS 기본 할인 요율'!$M$8+5%))</f>
        <v>24800</v>
      </c>
      <c r="J22" s="2">
        <f>'EMS 기본 요율표'!T17*(1-('EMS 기본 할인 요율'!$B$8+'EMS 기본 할인 요율'!$M$8))</f>
        <v>57800</v>
      </c>
      <c r="K22" s="2">
        <f>'EMS 기본 요율표'!N17*(1-('EMS 기본 할인 요율'!$B$8+'EMS 기본 할인 요율'!$M$8))</f>
        <v>55675</v>
      </c>
      <c r="L22" s="2">
        <f>'EMS 기본 요율표'!C17*(1-('EMS 기본 할인 요율'!$B$8+'EMS 기본 할인 요율'!$M$8))</f>
        <v>57800</v>
      </c>
      <c r="M22" s="2">
        <f>'EMS 기본 요율표'!D17*(1-('EMS 기본 할인 요율'!$B$8+'EMS 기본 할인 요율'!$M$8))</f>
        <v>45050</v>
      </c>
      <c r="N22" s="2">
        <f>'EMS 기본 요율표'!F17*(1-('EMS 기본 할인 요율'!$B$8+'EMS 기본 할인 요율'!$M$8))</f>
        <v>39525</v>
      </c>
      <c r="O22" s="2">
        <f>'EMS 기본 요율표'!G17*(1-('EMS 기본 할인 요율'!$B$8+'EMS 기본 할인 요율'!$M$8))</f>
        <v>45900</v>
      </c>
      <c r="P22" s="2">
        <f>'EMS 기본 요율표'!H17*(1-('EMS 기본 할인 요율'!$B$8+'EMS 기본 할인 요율'!$M$8))</f>
        <v>28050</v>
      </c>
      <c r="Q22" s="9">
        <v>57920.072</v>
      </c>
      <c r="R22" s="2">
        <f>'EMS 기본 요율표'!M17*(1-('EMS 기본 할인 요율'!$B$8+'EMS 기본 할인 요율'!$M$8))</f>
        <v>25500</v>
      </c>
      <c r="S22" s="2">
        <f>'EMS 기본 요율표'!P17*(1-('EMS 기본 할인 요율'!$B$8+'EMS 기본 할인 요율'!$M$8))</f>
        <v>45475</v>
      </c>
      <c r="T22" s="2">
        <f>'EMS 기본 요율표'!S17*(1-('EMS 기본 할인 요율'!$B$8+'EMS 기본 할인 요율'!$M$8))</f>
        <v>46750</v>
      </c>
      <c r="U22" s="2">
        <f>'EMS 기본 요율표'!U17*(1-('EMS 기본 할인 요율'!$B$8+'EMS 기본 할인 요율'!$M$8))</f>
        <v>22950</v>
      </c>
      <c r="V22" s="2">
        <f>'EMS 기본 요율표'!V17*(1-('EMS 기본 할인 요율'!$B$8+'EMS 기본 할인 요율'!$M$8))</f>
        <v>27200</v>
      </c>
      <c r="W22" s="2">
        <f>'EMS 기본 요율표'!W17*(1-('EMS 기본 할인 요율'!$B$8+'EMS 기본 할인 요율'!$M$8))</f>
        <v>27200</v>
      </c>
      <c r="X22" s="2">
        <f>'EMS 기본 요율표'!X17*(1-('EMS 기본 할인 요율'!$B$8+'EMS 기본 할인 요율'!$M$8))</f>
        <v>31875</v>
      </c>
      <c r="Y22" s="2">
        <f>'EMS 기본 요율표'!Y17*(1-('EMS 기본 할인 요율'!$B$8+'EMS 기본 할인 요율'!$M$8))</f>
        <v>31875</v>
      </c>
      <c r="Z22" s="2">
        <f>'EMS 기본 요율표'!Z17*(1-('EMS 기본 할인 요율'!$B$8+'EMS 기본 할인 요율'!$M$8))</f>
        <v>31875</v>
      </c>
      <c r="AA22" s="2">
        <f>'EMS 기본 요율표'!AA17*(1-('EMS 기본 할인 요율'!$B$8+'EMS 기본 할인 요율'!$M$8))</f>
        <v>45900</v>
      </c>
      <c r="AB22" s="2">
        <f>'EMS 기본 요율표'!AB17*(1-('EMS 기본 할인 요율'!$B$8+'EMS 기본 할인 요율'!$M$8))</f>
        <v>45900</v>
      </c>
      <c r="AC22" s="2">
        <f>'EMS 기본 요율표'!AC17*(1-('EMS 기본 할인 요율'!$B$8+'EMS 기본 할인 요율'!$M$8))</f>
        <v>45900</v>
      </c>
      <c r="AD22" s="2">
        <f>'EMS 기본 요율표'!AD17*(1-('EMS 기본 할인 요율'!$B$8+'EMS 기본 할인 요율'!$M$8))</f>
        <v>45900</v>
      </c>
      <c r="AE22" s="2">
        <f>'EMS 기본 요율표'!AE17*(1-('EMS 기본 할인 요율'!$B$8+'EMS 기본 할인 요율'!$M$8))</f>
        <v>45900</v>
      </c>
      <c r="AF22" s="2">
        <f>'EMS 기본 요율표'!AF17*(1-('EMS 기본 할인 요율'!$B$8+'EMS 기본 할인 요율'!$M$8))</f>
        <v>45900</v>
      </c>
      <c r="AG22" s="2">
        <f>'EMS 기본 요율표'!AG17*(1-('EMS 기본 할인 요율'!$B$8+'EMS 기본 할인 요율'!$M$8))</f>
        <v>45900</v>
      </c>
      <c r="AH22" s="2">
        <f>'EMS 기본 요율표'!AH17*(1-('EMS 기본 할인 요율'!$B$8+'EMS 기본 할인 요율'!$M$8))</f>
        <v>45900</v>
      </c>
      <c r="AI22" s="2">
        <f>'EMS 기본 요율표'!AI17*(1-('EMS 기본 할인 요율'!$B$8+'EMS 기본 할인 요율'!$M$8))</f>
        <v>45900</v>
      </c>
      <c r="AJ22" s="2">
        <f>'EMS 기본 요율표'!AJ17*(1-('EMS 기본 할인 요율'!$B$8+'EMS 기본 할인 요율'!$M$8))</f>
        <v>45900</v>
      </c>
      <c r="AK22" s="2">
        <f>'EMS 기본 요율표'!AK17*(1-('EMS 기본 할인 요율'!$B$8+'EMS 기본 할인 요율'!$M$8))</f>
        <v>45900</v>
      </c>
      <c r="AL22" s="2">
        <f>'EMS 기본 요율표'!AL17*(1-('EMS 기본 할인 요율'!$B$8+'EMS 기본 할인 요율'!$M$8))</f>
        <v>45900</v>
      </c>
      <c r="AM22" s="2">
        <f>'EMS 기본 요율표'!AM17*(1-('EMS 기본 할인 요율'!$B$8+'EMS 기본 할인 요율'!$M$8))</f>
        <v>45900</v>
      </c>
      <c r="AN22" s="2">
        <f>'EMS 기본 요율표'!AN17*(1-('EMS 기본 할인 요율'!$B$8+'EMS 기본 할인 요율'!$M$8))</f>
        <v>45900</v>
      </c>
      <c r="AO22" s="2">
        <f>'EMS 기본 요율표'!AO17*(1-('EMS 기본 할인 요율'!$B$8+'EMS 기본 할인 요율'!$M$8))</f>
        <v>45900</v>
      </c>
      <c r="AP22" s="2">
        <f>'EMS 기본 요율표'!AP17*(1-('EMS 기본 할인 요율'!$B$8+'EMS 기본 할인 요율'!$M$8))</f>
        <v>45900</v>
      </c>
      <c r="AQ22" s="2">
        <f>'EMS 기본 요율표'!AQ17*(1-('EMS 기본 할인 요율'!$B$8+'EMS 기본 할인 요율'!$M$8))</f>
        <v>45900</v>
      </c>
      <c r="AR22" s="2">
        <f>'EMS 기본 요율표'!AR17*(1-('EMS 기본 할인 요율'!$B$8+'EMS 기본 할인 요율'!$M$8))</f>
        <v>45900</v>
      </c>
      <c r="AS22" s="2">
        <f>'EMS 기본 요율표'!AS17*(1-('EMS 기본 할인 요율'!$B$8+'EMS 기본 할인 요율'!$M$8))</f>
        <v>45900</v>
      </c>
      <c r="AT22" s="2">
        <f>'EMS 기본 요율표'!AT17*(1-('EMS 기본 할인 요율'!$B$8+'EMS 기본 할인 요율'!$M$8))</f>
        <v>45900</v>
      </c>
      <c r="AU22" s="2">
        <f>'EMS 기본 요율표'!AU17*(1-('EMS 기본 할인 요율'!$B$8+'EMS 기본 할인 요율'!$M$8))</f>
        <v>45900</v>
      </c>
      <c r="AV22" s="2">
        <f>'EMS 기본 요율표'!AV17*(1-('EMS 기본 할인 요율'!$B$8+'EMS 기본 할인 요율'!$M$8))</f>
        <v>59075</v>
      </c>
      <c r="AW22" s="2">
        <f>'EMS 기본 요율표'!AW17*(1-('EMS 기본 할인 요율'!$B$8+'EMS 기본 할인 요율'!$M$8))</f>
        <v>59075</v>
      </c>
      <c r="AX22" s="2">
        <f>'EMS 기본 요율표'!AX17*(1-('EMS 기본 할인 요율'!$B$8+'EMS 기본 할인 요율'!$M$8))</f>
        <v>59075</v>
      </c>
    </row>
    <row r="23" spans="1:50" ht="18" thickBot="1" x14ac:dyDescent="0.45">
      <c r="A23" s="1">
        <v>4</v>
      </c>
      <c r="B23" s="9">
        <v>62358.52</v>
      </c>
      <c r="C23" s="2">
        <f>'EMS 기본 요율표'!E18*(1-('EMS 기본 할인 요율'!$B$8+'EMS 기본 할인 요율'!$M$8+15%))</f>
        <v>27300</v>
      </c>
      <c r="D23" s="2">
        <f>'EMS 기본 요율표'!J18*(1-('EMS 기본 할인 요율'!$B$8+'EMS 기본 할인 요율'!$M$8+15%))</f>
        <v>28000</v>
      </c>
      <c r="E23" s="2">
        <f>'EMS 기본 요율표'!O18*(1-('EMS 기본 할인 요율'!$B$8+'EMS 기본 할인 요율'!$M$8+15%))</f>
        <v>23100</v>
      </c>
      <c r="F23" s="2">
        <f>'EMS 기본 요율표'!I18*(1-('EMS 기본 할인 요율'!$B$8+'EMS 기본 할인 요율'!$M$8+5%))</f>
        <v>27200</v>
      </c>
      <c r="G23" s="2">
        <f>'EMS 기본 요율표'!K18*(1-('EMS 기본 할인 요율'!$B$8+'EMS 기본 할인 요율'!$M$8+5%))</f>
        <v>29200</v>
      </c>
      <c r="H23" s="2">
        <f>'EMS 기본 요율표'!Q18*(1-('EMS 기본 할인 요율'!$B$8+'EMS 기본 할인 요율'!$M$8+5%))</f>
        <v>22800</v>
      </c>
      <c r="I23" s="2">
        <f>'EMS 기본 요율표'!R18*(1-('EMS 기본 할인 요율'!$B$8+'EMS 기본 할인 요율'!$M$8+5%))</f>
        <v>26400</v>
      </c>
      <c r="J23" s="2">
        <f>'EMS 기본 요율표'!T18*(1-('EMS 기본 할인 요율'!$B$8+'EMS 기본 할인 요율'!$M$8))</f>
        <v>63325</v>
      </c>
      <c r="K23" s="2">
        <f>'EMS 기본 요율표'!N18*(1-('EMS 기본 할인 요율'!$B$8+'EMS 기본 할인 요율'!$M$8))</f>
        <v>59925</v>
      </c>
      <c r="L23" s="2">
        <f>'EMS 기본 요율표'!C18*(1-('EMS 기본 할인 요율'!$B$8+'EMS 기본 할인 요율'!$M$8))</f>
        <v>62900</v>
      </c>
      <c r="M23" s="2">
        <f>'EMS 기본 요율표'!D18*(1-('EMS 기본 할인 요율'!$B$8+'EMS 기본 할인 요율'!$M$8))</f>
        <v>48450</v>
      </c>
      <c r="N23" s="2">
        <f>'EMS 기본 요율표'!F18*(1-('EMS 기본 할인 요율'!$B$8+'EMS 기본 할인 요율'!$M$8))</f>
        <v>42500</v>
      </c>
      <c r="O23" s="2">
        <f>'EMS 기본 요율표'!G18*(1-('EMS 기본 할인 요율'!$B$8+'EMS 기본 할인 요율'!$M$8))</f>
        <v>49300</v>
      </c>
      <c r="P23" s="2">
        <f>'EMS 기본 요율표'!H18*(1-('EMS 기본 할인 요율'!$B$8+'EMS 기본 할인 요율'!$M$8))</f>
        <v>29325</v>
      </c>
      <c r="Q23" s="9">
        <v>62358.52</v>
      </c>
      <c r="R23" s="2">
        <f>'EMS 기본 요율표'!M18*(1-('EMS 기본 할인 요율'!$B$8+'EMS 기본 할인 요율'!$M$8))</f>
        <v>27200</v>
      </c>
      <c r="S23" s="2">
        <f>'EMS 기본 요율표'!P18*(1-('EMS 기본 할인 요율'!$B$8+'EMS 기본 할인 요율'!$M$8))</f>
        <v>48875</v>
      </c>
      <c r="T23" s="2">
        <f>'EMS 기본 요율표'!S18*(1-('EMS 기본 할인 요율'!$B$8+'EMS 기본 할인 요율'!$M$8))</f>
        <v>49725</v>
      </c>
      <c r="U23" s="2">
        <f>'EMS 기본 요율표'!U18*(1-('EMS 기본 할인 요율'!$B$8+'EMS 기본 할인 요율'!$M$8))</f>
        <v>24225</v>
      </c>
      <c r="V23" s="2">
        <f>'EMS 기본 요율표'!V18*(1-('EMS 기본 할인 요율'!$B$8+'EMS 기본 할인 요율'!$M$8))</f>
        <v>28900</v>
      </c>
      <c r="W23" s="2">
        <f>'EMS 기본 요율표'!W18*(1-('EMS 기본 할인 요율'!$B$8+'EMS 기본 할인 요율'!$M$8))</f>
        <v>28900</v>
      </c>
      <c r="X23" s="2">
        <f>'EMS 기본 요율표'!X18*(1-('EMS 기본 할인 요율'!$B$8+'EMS 기본 할인 요율'!$M$8))</f>
        <v>34425</v>
      </c>
      <c r="Y23" s="2">
        <f>'EMS 기본 요율표'!Y18*(1-('EMS 기본 할인 요율'!$B$8+'EMS 기본 할인 요율'!$M$8))</f>
        <v>34425</v>
      </c>
      <c r="Z23" s="2">
        <f>'EMS 기본 요율표'!Z18*(1-('EMS 기본 할인 요율'!$B$8+'EMS 기본 할인 요율'!$M$8))</f>
        <v>34425</v>
      </c>
      <c r="AA23" s="2">
        <f>'EMS 기본 요율표'!AA18*(1-('EMS 기본 할인 요율'!$B$8+'EMS 기본 할인 요율'!$M$8))</f>
        <v>49300</v>
      </c>
      <c r="AB23" s="2">
        <f>'EMS 기본 요율표'!AB18*(1-('EMS 기본 할인 요율'!$B$8+'EMS 기본 할인 요율'!$M$8))</f>
        <v>49300</v>
      </c>
      <c r="AC23" s="2">
        <f>'EMS 기본 요율표'!AC18*(1-('EMS 기본 할인 요율'!$B$8+'EMS 기본 할인 요율'!$M$8))</f>
        <v>49300</v>
      </c>
      <c r="AD23" s="2">
        <f>'EMS 기본 요율표'!AD18*(1-('EMS 기본 할인 요율'!$B$8+'EMS 기본 할인 요율'!$M$8))</f>
        <v>49300</v>
      </c>
      <c r="AE23" s="2">
        <f>'EMS 기본 요율표'!AE18*(1-('EMS 기본 할인 요율'!$B$8+'EMS 기본 할인 요율'!$M$8))</f>
        <v>49300</v>
      </c>
      <c r="AF23" s="2">
        <f>'EMS 기본 요율표'!AF18*(1-('EMS 기본 할인 요율'!$B$8+'EMS 기본 할인 요율'!$M$8))</f>
        <v>49300</v>
      </c>
      <c r="AG23" s="2">
        <f>'EMS 기본 요율표'!AG18*(1-('EMS 기본 할인 요율'!$B$8+'EMS 기본 할인 요율'!$M$8))</f>
        <v>49300</v>
      </c>
      <c r="AH23" s="2">
        <f>'EMS 기본 요율표'!AH18*(1-('EMS 기본 할인 요율'!$B$8+'EMS 기본 할인 요율'!$M$8))</f>
        <v>49300</v>
      </c>
      <c r="AI23" s="2">
        <f>'EMS 기본 요율표'!AI18*(1-('EMS 기본 할인 요율'!$B$8+'EMS 기본 할인 요율'!$M$8))</f>
        <v>49300</v>
      </c>
      <c r="AJ23" s="2">
        <f>'EMS 기본 요율표'!AJ18*(1-('EMS 기본 할인 요율'!$B$8+'EMS 기본 할인 요율'!$M$8))</f>
        <v>49300</v>
      </c>
      <c r="AK23" s="2">
        <f>'EMS 기본 요율표'!AK18*(1-('EMS 기본 할인 요율'!$B$8+'EMS 기본 할인 요율'!$M$8))</f>
        <v>49300</v>
      </c>
      <c r="AL23" s="2">
        <f>'EMS 기본 요율표'!AL18*(1-('EMS 기본 할인 요율'!$B$8+'EMS 기본 할인 요율'!$M$8))</f>
        <v>49300</v>
      </c>
      <c r="AM23" s="2">
        <f>'EMS 기본 요율표'!AM18*(1-('EMS 기본 할인 요율'!$B$8+'EMS 기본 할인 요율'!$M$8))</f>
        <v>49300</v>
      </c>
      <c r="AN23" s="2">
        <f>'EMS 기본 요율표'!AN18*(1-('EMS 기본 할인 요율'!$B$8+'EMS 기본 할인 요율'!$M$8))</f>
        <v>49300</v>
      </c>
      <c r="AO23" s="2">
        <f>'EMS 기본 요율표'!AO18*(1-('EMS 기본 할인 요율'!$B$8+'EMS 기본 할인 요율'!$M$8))</f>
        <v>49300</v>
      </c>
      <c r="AP23" s="2">
        <f>'EMS 기본 요율표'!AP18*(1-('EMS 기본 할인 요율'!$B$8+'EMS 기본 할인 요율'!$M$8))</f>
        <v>49300</v>
      </c>
      <c r="AQ23" s="2">
        <f>'EMS 기본 요율표'!AQ18*(1-('EMS 기본 할인 요율'!$B$8+'EMS 기본 할인 요율'!$M$8))</f>
        <v>49300</v>
      </c>
      <c r="AR23" s="2">
        <f>'EMS 기본 요율표'!AR18*(1-('EMS 기본 할인 요율'!$B$8+'EMS 기본 할인 요율'!$M$8))</f>
        <v>49300</v>
      </c>
      <c r="AS23" s="2">
        <f>'EMS 기본 요율표'!AS18*(1-('EMS 기본 할인 요율'!$B$8+'EMS 기본 할인 요율'!$M$8))</f>
        <v>49300</v>
      </c>
      <c r="AT23" s="2">
        <f>'EMS 기본 요율표'!AT18*(1-('EMS 기본 할인 요율'!$B$8+'EMS 기본 할인 요율'!$M$8))</f>
        <v>49300</v>
      </c>
      <c r="AU23" s="2">
        <f>'EMS 기본 요율표'!AU18*(1-('EMS 기본 할인 요율'!$B$8+'EMS 기본 할인 요율'!$M$8))</f>
        <v>49300</v>
      </c>
      <c r="AV23" s="2">
        <f>'EMS 기본 요율표'!AV18*(1-('EMS 기본 할인 요율'!$B$8+'EMS 기본 할인 요율'!$M$8))</f>
        <v>65450</v>
      </c>
      <c r="AW23" s="2">
        <f>'EMS 기본 요율표'!AW18*(1-('EMS 기본 할인 요율'!$B$8+'EMS 기본 할인 요율'!$M$8))</f>
        <v>65450</v>
      </c>
      <c r="AX23" s="2">
        <f>'EMS 기본 요율표'!AX18*(1-('EMS 기본 할인 요율'!$B$8+'EMS 기본 할인 요율'!$M$8))</f>
        <v>65450</v>
      </c>
    </row>
    <row r="24" spans="1:50" ht="18" thickBot="1" x14ac:dyDescent="0.45">
      <c r="A24" s="1">
        <v>4.5</v>
      </c>
      <c r="B24" s="9">
        <v>66796.968000000008</v>
      </c>
      <c r="C24" s="2">
        <f>'EMS 기본 요율표'!E19*(1-('EMS 기본 할인 요율'!$B$8+'EMS 기본 할인 요율'!$M$8+15%))</f>
        <v>28350</v>
      </c>
      <c r="D24" s="2">
        <f>'EMS 기본 요율표'!J19*(1-('EMS 기본 할인 요율'!$B$8+'EMS 기본 할인 요율'!$M$8+15%))</f>
        <v>29049.999999999996</v>
      </c>
      <c r="E24" s="2">
        <f>'EMS 기본 요율표'!O19*(1-('EMS 기본 할인 요율'!$B$8+'EMS 기본 할인 요율'!$M$8+15%))</f>
        <v>24850</v>
      </c>
      <c r="F24" s="2">
        <f>'EMS 기본 요율표'!I19*(1-('EMS 기본 할인 요율'!$B$8+'EMS 기본 할인 요율'!$M$8+5%))</f>
        <v>28800</v>
      </c>
      <c r="G24" s="2">
        <f>'EMS 기본 요율표'!K19*(1-('EMS 기본 할인 요율'!$B$8+'EMS 기본 할인 요율'!$M$8+5%))</f>
        <v>31200</v>
      </c>
      <c r="H24" s="2">
        <f>'EMS 기본 요율표'!Q19*(1-('EMS 기본 할인 요율'!$B$8+'EMS 기본 할인 요율'!$M$8+5%))</f>
        <v>23600</v>
      </c>
      <c r="I24" s="2">
        <f>'EMS 기본 요율표'!R19*(1-('EMS 기본 할인 요율'!$B$8+'EMS 기본 할인 요율'!$M$8+5%))</f>
        <v>27600</v>
      </c>
      <c r="J24" s="2">
        <f>'EMS 기본 요율표'!T19*(1-('EMS 기본 할인 요율'!$B$8+'EMS 기본 할인 요율'!$M$8))</f>
        <v>69275</v>
      </c>
      <c r="K24" s="2">
        <f>'EMS 기본 요율표'!N19*(1-('EMS 기본 할인 요율'!$B$8+'EMS 기본 할인 요율'!$M$8))</f>
        <v>64175</v>
      </c>
      <c r="L24" s="2">
        <f>'EMS 기본 요율표'!C19*(1-('EMS 기본 할인 요율'!$B$8+'EMS 기본 할인 요율'!$M$8))</f>
        <v>67575</v>
      </c>
      <c r="M24" s="2">
        <f>'EMS 기본 요율표'!D19*(1-('EMS 기본 할인 요율'!$B$8+'EMS 기본 할인 요율'!$M$8))</f>
        <v>51425</v>
      </c>
      <c r="N24" s="2">
        <f>'EMS 기본 요율표'!F19*(1-('EMS 기본 할인 요율'!$B$8+'EMS 기본 할인 요율'!$M$8))</f>
        <v>45050</v>
      </c>
      <c r="O24" s="2">
        <f>'EMS 기본 요율표'!G19*(1-('EMS 기본 할인 요율'!$B$8+'EMS 기본 할인 요율'!$M$8))</f>
        <v>52275</v>
      </c>
      <c r="P24" s="2">
        <f>'EMS 기본 요율표'!H19*(1-('EMS 기본 할인 요율'!$B$8+'EMS 기본 할인 요율'!$M$8))</f>
        <v>30175</v>
      </c>
      <c r="Q24" s="9">
        <v>66796.968000000008</v>
      </c>
      <c r="R24" s="2">
        <f>'EMS 기본 요율표'!M19*(1-('EMS 기본 할인 요율'!$B$8+'EMS 기본 할인 요율'!$M$8))</f>
        <v>28475</v>
      </c>
      <c r="S24" s="2">
        <f>'EMS 기본 요율표'!P19*(1-('EMS 기본 할인 요율'!$B$8+'EMS 기본 할인 요율'!$M$8))</f>
        <v>52700</v>
      </c>
      <c r="T24" s="2">
        <f>'EMS 기본 요율표'!S19*(1-('EMS 기본 할인 요율'!$B$8+'EMS 기본 할인 요율'!$M$8))</f>
        <v>52700</v>
      </c>
      <c r="U24" s="2">
        <f>'EMS 기본 요율표'!U19*(1-('EMS 기본 할인 요율'!$B$8+'EMS 기본 할인 요율'!$M$8))</f>
        <v>25075</v>
      </c>
      <c r="V24" s="2">
        <f>'EMS 기본 요율표'!V19*(1-('EMS 기본 할인 요율'!$B$8+'EMS 기본 할인 요율'!$M$8))</f>
        <v>30600</v>
      </c>
      <c r="W24" s="2">
        <f>'EMS 기본 요율표'!W19*(1-('EMS 기본 할인 요율'!$B$8+'EMS 기본 할인 요율'!$M$8))</f>
        <v>30600</v>
      </c>
      <c r="X24" s="2">
        <f>'EMS 기본 요율표'!X19*(1-('EMS 기본 할인 요율'!$B$8+'EMS 기본 할인 요율'!$M$8))</f>
        <v>36550</v>
      </c>
      <c r="Y24" s="2">
        <f>'EMS 기본 요율표'!Y19*(1-('EMS 기본 할인 요율'!$B$8+'EMS 기본 할인 요율'!$M$8))</f>
        <v>36550</v>
      </c>
      <c r="Z24" s="2">
        <f>'EMS 기본 요율표'!Z19*(1-('EMS 기본 할인 요율'!$B$8+'EMS 기본 할인 요율'!$M$8))</f>
        <v>36550</v>
      </c>
      <c r="AA24" s="2">
        <f>'EMS 기본 요율표'!AA19*(1-('EMS 기본 할인 요율'!$B$8+'EMS 기본 할인 요율'!$M$8))</f>
        <v>52275</v>
      </c>
      <c r="AB24" s="2">
        <f>'EMS 기본 요율표'!AB19*(1-('EMS 기본 할인 요율'!$B$8+'EMS 기본 할인 요율'!$M$8))</f>
        <v>52275</v>
      </c>
      <c r="AC24" s="2">
        <f>'EMS 기본 요율표'!AC19*(1-('EMS 기본 할인 요율'!$B$8+'EMS 기본 할인 요율'!$M$8))</f>
        <v>52275</v>
      </c>
      <c r="AD24" s="2">
        <f>'EMS 기본 요율표'!AD19*(1-('EMS 기본 할인 요율'!$B$8+'EMS 기본 할인 요율'!$M$8))</f>
        <v>52275</v>
      </c>
      <c r="AE24" s="2">
        <f>'EMS 기본 요율표'!AE19*(1-('EMS 기본 할인 요율'!$B$8+'EMS 기본 할인 요율'!$M$8))</f>
        <v>52275</v>
      </c>
      <c r="AF24" s="2">
        <f>'EMS 기본 요율표'!AF19*(1-('EMS 기본 할인 요율'!$B$8+'EMS 기본 할인 요율'!$M$8))</f>
        <v>52275</v>
      </c>
      <c r="AG24" s="2">
        <f>'EMS 기본 요율표'!AG19*(1-('EMS 기본 할인 요율'!$B$8+'EMS 기본 할인 요율'!$M$8))</f>
        <v>52275</v>
      </c>
      <c r="AH24" s="2">
        <f>'EMS 기본 요율표'!AH19*(1-('EMS 기본 할인 요율'!$B$8+'EMS 기본 할인 요율'!$M$8))</f>
        <v>52275</v>
      </c>
      <c r="AI24" s="2">
        <f>'EMS 기본 요율표'!AI19*(1-('EMS 기본 할인 요율'!$B$8+'EMS 기본 할인 요율'!$M$8))</f>
        <v>52275</v>
      </c>
      <c r="AJ24" s="2">
        <f>'EMS 기본 요율표'!AJ19*(1-('EMS 기본 할인 요율'!$B$8+'EMS 기본 할인 요율'!$M$8))</f>
        <v>52275</v>
      </c>
      <c r="AK24" s="2">
        <f>'EMS 기본 요율표'!AK19*(1-('EMS 기본 할인 요율'!$B$8+'EMS 기본 할인 요율'!$M$8))</f>
        <v>52275</v>
      </c>
      <c r="AL24" s="2">
        <f>'EMS 기본 요율표'!AL19*(1-('EMS 기본 할인 요율'!$B$8+'EMS 기본 할인 요율'!$M$8))</f>
        <v>52275</v>
      </c>
      <c r="AM24" s="2">
        <f>'EMS 기본 요율표'!AM19*(1-('EMS 기본 할인 요율'!$B$8+'EMS 기본 할인 요율'!$M$8))</f>
        <v>52275</v>
      </c>
      <c r="AN24" s="2">
        <f>'EMS 기본 요율표'!AN19*(1-('EMS 기본 할인 요율'!$B$8+'EMS 기본 할인 요율'!$M$8))</f>
        <v>52275</v>
      </c>
      <c r="AO24" s="2">
        <f>'EMS 기본 요율표'!AO19*(1-('EMS 기본 할인 요율'!$B$8+'EMS 기본 할인 요율'!$M$8))</f>
        <v>52275</v>
      </c>
      <c r="AP24" s="2">
        <f>'EMS 기본 요율표'!AP19*(1-('EMS 기본 할인 요율'!$B$8+'EMS 기본 할인 요율'!$M$8))</f>
        <v>52275</v>
      </c>
      <c r="AQ24" s="2">
        <f>'EMS 기본 요율표'!AQ19*(1-('EMS 기본 할인 요율'!$B$8+'EMS 기본 할인 요율'!$M$8))</f>
        <v>52275</v>
      </c>
      <c r="AR24" s="2">
        <f>'EMS 기본 요율표'!AR19*(1-('EMS 기본 할인 요율'!$B$8+'EMS 기본 할인 요율'!$M$8))</f>
        <v>52275</v>
      </c>
      <c r="AS24" s="2">
        <f>'EMS 기본 요율표'!AS19*(1-('EMS 기본 할인 요율'!$B$8+'EMS 기본 할인 요율'!$M$8))</f>
        <v>52275</v>
      </c>
      <c r="AT24" s="2">
        <f>'EMS 기본 요율표'!AT19*(1-('EMS 기본 할인 요율'!$B$8+'EMS 기본 할인 요율'!$M$8))</f>
        <v>52275</v>
      </c>
      <c r="AU24" s="2">
        <f>'EMS 기본 요율표'!AU19*(1-('EMS 기본 할인 요율'!$B$8+'EMS 기본 할인 요율'!$M$8))</f>
        <v>52275</v>
      </c>
      <c r="AV24" s="2">
        <f>'EMS 기본 요율표'!AV19*(1-('EMS 기본 할인 요율'!$B$8+'EMS 기본 할인 요율'!$M$8))</f>
        <v>72250</v>
      </c>
      <c r="AW24" s="2">
        <f>'EMS 기본 요율표'!AW19*(1-('EMS 기본 할인 요율'!$B$8+'EMS 기본 할인 요율'!$M$8))</f>
        <v>72250</v>
      </c>
      <c r="AX24" s="2">
        <f>'EMS 기본 요율표'!AX19*(1-('EMS 기본 할인 요율'!$B$8+'EMS 기본 할인 요율'!$M$8))</f>
        <v>72250</v>
      </c>
    </row>
    <row r="25" spans="1:50" ht="18" thickBot="1" x14ac:dyDescent="0.45">
      <c r="A25" s="1">
        <v>5</v>
      </c>
      <c r="B25" s="9">
        <v>71235.415999999997</v>
      </c>
      <c r="C25" s="2">
        <f>'EMS 기본 요율표'!E20*(1-('EMS 기본 할인 요율'!$B$8+'EMS 기본 할인 요율'!$M$8+15%))</f>
        <v>29399.999999999996</v>
      </c>
      <c r="D25" s="2">
        <f>'EMS 기본 요율표'!J20*(1-('EMS 기본 할인 요율'!$B$8+'EMS 기본 할인 요율'!$M$8+15%))</f>
        <v>30099.999999999996</v>
      </c>
      <c r="E25" s="2">
        <f>'EMS 기본 요율표'!O20*(1-('EMS 기본 할인 요율'!$B$8+'EMS 기본 할인 요율'!$M$8+15%))</f>
        <v>26250</v>
      </c>
      <c r="F25" s="2">
        <f>'EMS 기본 요율표'!I20*(1-('EMS 기본 할인 요율'!$B$8+'EMS 기본 할인 요율'!$M$8+5%))</f>
        <v>30400</v>
      </c>
      <c r="G25" s="2">
        <f>'EMS 기본 요율표'!K20*(1-('EMS 기본 할인 요율'!$B$8+'EMS 기본 할인 요율'!$M$8+5%))</f>
        <v>33200</v>
      </c>
      <c r="H25" s="2">
        <f>'EMS 기본 요율표'!Q20*(1-('EMS 기본 할인 요율'!$B$8+'EMS 기본 할인 요율'!$M$8+5%))</f>
        <v>24800</v>
      </c>
      <c r="I25" s="2">
        <f>'EMS 기본 요율표'!R20*(1-('EMS 기본 할인 요율'!$B$8+'EMS 기본 할인 요율'!$M$8+5%))</f>
        <v>29200</v>
      </c>
      <c r="J25" s="2">
        <f>'EMS 기본 요율표'!T20*(1-('EMS 기본 할인 요율'!$B$8+'EMS 기본 할인 요율'!$M$8))</f>
        <v>74800</v>
      </c>
      <c r="K25" s="2">
        <f>'EMS 기본 요율표'!N20*(1-('EMS 기본 할인 요율'!$B$8+'EMS 기본 할인 요율'!$M$8))</f>
        <v>68425</v>
      </c>
      <c r="L25" s="2">
        <f>'EMS 기본 요율표'!C20*(1-('EMS 기본 할인 요율'!$B$8+'EMS 기본 할인 요율'!$M$8))</f>
        <v>74375</v>
      </c>
      <c r="M25" s="2">
        <f>'EMS 기본 요율표'!D20*(1-('EMS 기본 할인 요율'!$B$8+'EMS 기본 할인 요율'!$M$8))</f>
        <v>54825</v>
      </c>
      <c r="N25" s="2">
        <f>'EMS 기본 요율표'!F20*(1-('EMS 기본 할인 요율'!$B$8+'EMS 기본 할인 요율'!$M$8))</f>
        <v>48025</v>
      </c>
      <c r="O25" s="2">
        <f>'EMS 기본 요율표'!G20*(1-('EMS 기본 할인 요율'!$B$8+'EMS 기본 할인 요율'!$M$8))</f>
        <v>55250</v>
      </c>
      <c r="P25" s="2">
        <f>'EMS 기본 요율표'!H20*(1-('EMS 기본 할인 요율'!$B$8+'EMS 기본 할인 요율'!$M$8))</f>
        <v>31450</v>
      </c>
      <c r="Q25" s="9">
        <v>71235.415999999997</v>
      </c>
      <c r="R25" s="2">
        <f>'EMS 기본 요율표'!M20*(1-('EMS 기본 할인 요율'!$B$8+'EMS 기본 할인 요율'!$M$8))</f>
        <v>30175</v>
      </c>
      <c r="S25" s="2">
        <f>'EMS 기본 요율표'!P20*(1-('EMS 기본 할인 요율'!$B$8+'EMS 기본 할인 요율'!$M$8))</f>
        <v>56525</v>
      </c>
      <c r="T25" s="2">
        <f>'EMS 기본 요율표'!S20*(1-('EMS 기본 할인 요율'!$B$8+'EMS 기본 할인 요율'!$M$8))</f>
        <v>55675</v>
      </c>
      <c r="U25" s="2">
        <f>'EMS 기본 요율표'!U20*(1-('EMS 기본 할인 요율'!$B$8+'EMS 기본 할인 요율'!$M$8))</f>
        <v>26350</v>
      </c>
      <c r="V25" s="2">
        <f>'EMS 기본 요율표'!V20*(1-('EMS 기본 할인 요율'!$B$8+'EMS 기본 할인 요율'!$M$8))</f>
        <v>32300</v>
      </c>
      <c r="W25" s="2">
        <f>'EMS 기본 요율표'!W20*(1-('EMS 기본 할인 요율'!$B$8+'EMS 기본 할인 요율'!$M$8))</f>
        <v>32300</v>
      </c>
      <c r="X25" s="2">
        <f>'EMS 기본 요율표'!X20*(1-('EMS 기본 할인 요율'!$B$8+'EMS 기본 할인 요율'!$M$8))</f>
        <v>39100</v>
      </c>
      <c r="Y25" s="2">
        <f>'EMS 기본 요율표'!Y20*(1-('EMS 기본 할인 요율'!$B$8+'EMS 기본 할인 요율'!$M$8))</f>
        <v>39100</v>
      </c>
      <c r="Z25" s="2">
        <f>'EMS 기본 요율표'!Z20*(1-('EMS 기본 할인 요율'!$B$8+'EMS 기본 할인 요율'!$M$8))</f>
        <v>39100</v>
      </c>
      <c r="AA25" s="2">
        <f>'EMS 기본 요율표'!AA20*(1-('EMS 기본 할인 요율'!$B$8+'EMS 기본 할인 요율'!$M$8))</f>
        <v>55675</v>
      </c>
      <c r="AB25" s="2">
        <f>'EMS 기본 요율표'!AB20*(1-('EMS 기본 할인 요율'!$B$8+'EMS 기본 할인 요율'!$M$8))</f>
        <v>55675</v>
      </c>
      <c r="AC25" s="2">
        <f>'EMS 기본 요율표'!AC20*(1-('EMS 기본 할인 요율'!$B$8+'EMS 기본 할인 요율'!$M$8))</f>
        <v>55675</v>
      </c>
      <c r="AD25" s="2">
        <f>'EMS 기본 요율표'!AD20*(1-('EMS 기본 할인 요율'!$B$8+'EMS 기본 할인 요율'!$M$8))</f>
        <v>55675</v>
      </c>
      <c r="AE25" s="2">
        <f>'EMS 기본 요율표'!AE20*(1-('EMS 기본 할인 요율'!$B$8+'EMS 기본 할인 요율'!$M$8))</f>
        <v>55675</v>
      </c>
      <c r="AF25" s="2">
        <f>'EMS 기본 요율표'!AF20*(1-('EMS 기본 할인 요율'!$B$8+'EMS 기본 할인 요율'!$M$8))</f>
        <v>55675</v>
      </c>
      <c r="AG25" s="2">
        <f>'EMS 기본 요율표'!AG20*(1-('EMS 기본 할인 요율'!$B$8+'EMS 기본 할인 요율'!$M$8))</f>
        <v>55675</v>
      </c>
      <c r="AH25" s="2">
        <f>'EMS 기본 요율표'!AH20*(1-('EMS 기본 할인 요율'!$B$8+'EMS 기본 할인 요율'!$M$8))</f>
        <v>55675</v>
      </c>
      <c r="AI25" s="2">
        <f>'EMS 기본 요율표'!AI20*(1-('EMS 기본 할인 요율'!$B$8+'EMS 기본 할인 요율'!$M$8))</f>
        <v>55675</v>
      </c>
      <c r="AJ25" s="2">
        <f>'EMS 기본 요율표'!AJ20*(1-('EMS 기본 할인 요율'!$B$8+'EMS 기본 할인 요율'!$M$8))</f>
        <v>55675</v>
      </c>
      <c r="AK25" s="2">
        <f>'EMS 기본 요율표'!AK20*(1-('EMS 기본 할인 요율'!$B$8+'EMS 기본 할인 요율'!$M$8))</f>
        <v>55675</v>
      </c>
      <c r="AL25" s="2">
        <f>'EMS 기본 요율표'!AL20*(1-('EMS 기본 할인 요율'!$B$8+'EMS 기본 할인 요율'!$M$8))</f>
        <v>55675</v>
      </c>
      <c r="AM25" s="2">
        <f>'EMS 기본 요율표'!AM20*(1-('EMS 기본 할인 요율'!$B$8+'EMS 기본 할인 요율'!$M$8))</f>
        <v>55675</v>
      </c>
      <c r="AN25" s="2">
        <f>'EMS 기본 요율표'!AN20*(1-('EMS 기본 할인 요율'!$B$8+'EMS 기본 할인 요율'!$M$8))</f>
        <v>55675</v>
      </c>
      <c r="AO25" s="2">
        <f>'EMS 기본 요율표'!AO20*(1-('EMS 기본 할인 요율'!$B$8+'EMS 기본 할인 요율'!$M$8))</f>
        <v>55675</v>
      </c>
      <c r="AP25" s="2">
        <f>'EMS 기본 요율표'!AP20*(1-('EMS 기본 할인 요율'!$B$8+'EMS 기본 할인 요율'!$M$8))</f>
        <v>55675</v>
      </c>
      <c r="AQ25" s="2">
        <f>'EMS 기본 요율표'!AQ20*(1-('EMS 기본 할인 요율'!$B$8+'EMS 기본 할인 요율'!$M$8))</f>
        <v>55675</v>
      </c>
      <c r="AR25" s="2">
        <f>'EMS 기본 요율표'!AR20*(1-('EMS 기본 할인 요율'!$B$8+'EMS 기본 할인 요율'!$M$8))</f>
        <v>55675</v>
      </c>
      <c r="AS25" s="2">
        <f>'EMS 기본 요율표'!AS20*(1-('EMS 기본 할인 요율'!$B$8+'EMS 기본 할인 요율'!$M$8))</f>
        <v>55675</v>
      </c>
      <c r="AT25" s="2">
        <f>'EMS 기본 요율표'!AT20*(1-('EMS 기본 할인 요율'!$B$8+'EMS 기본 할인 요율'!$M$8))</f>
        <v>55675</v>
      </c>
      <c r="AU25" s="2">
        <f>'EMS 기본 요율표'!AU20*(1-('EMS 기본 할인 요율'!$B$8+'EMS 기본 할인 요율'!$M$8))</f>
        <v>55675</v>
      </c>
      <c r="AV25" s="2">
        <f>'EMS 기본 요율표'!AV20*(1-('EMS 기본 할인 요율'!$B$8+'EMS 기본 할인 요율'!$M$8))</f>
        <v>78625</v>
      </c>
      <c r="AW25" s="2">
        <f>'EMS 기본 요율표'!AW20*(1-('EMS 기본 할인 요율'!$B$8+'EMS 기본 할인 요율'!$M$8))</f>
        <v>78625</v>
      </c>
      <c r="AX25" s="2">
        <f>'EMS 기본 요율표'!AX20*(1-('EMS 기본 할인 요율'!$B$8+'EMS 기본 할인 요율'!$M$8))</f>
        <v>78625</v>
      </c>
    </row>
    <row r="26" spans="1:50" ht="18" thickBot="1" x14ac:dyDescent="0.45">
      <c r="A26" s="1">
        <v>5.5</v>
      </c>
      <c r="B26" s="9">
        <v>78794.687999999995</v>
      </c>
      <c r="C26" s="2">
        <f>'EMS 기본 요율표'!E21*(1-('EMS 기본 할인 요율'!$B$8+'EMS 기본 할인 요율'!$M$8+15%))</f>
        <v>30799.999999999996</v>
      </c>
      <c r="D26" s="2">
        <f>'EMS 기본 요율표'!J21*(1-('EMS 기본 할인 요율'!$B$8+'EMS 기본 할인 요율'!$M$8+15%))</f>
        <v>31499.999999999996</v>
      </c>
      <c r="E26" s="2">
        <f>'EMS 기본 요율표'!O21*(1-('EMS 기본 할인 요율'!$B$8+'EMS 기본 할인 요율'!$M$8+15%))</f>
        <v>28000</v>
      </c>
      <c r="F26" s="2">
        <f>'EMS 기본 요율표'!I21*(1-('EMS 기본 할인 요율'!$B$8+'EMS 기본 할인 요율'!$M$8+5%))</f>
        <v>32000</v>
      </c>
      <c r="G26" s="2">
        <f>'EMS 기본 요율표'!K21*(1-('EMS 기본 할인 요율'!$B$8+'EMS 기본 할인 요율'!$M$8+5%))</f>
        <v>35200</v>
      </c>
      <c r="H26" s="2">
        <f>'EMS 기본 요율표'!Q21*(1-('EMS 기본 할인 요율'!$B$8+'EMS 기본 할인 요율'!$M$8+5%))</f>
        <v>26000</v>
      </c>
      <c r="I26" s="2">
        <f>'EMS 기본 요율표'!R21*(1-('EMS 기본 할인 요율'!$B$8+'EMS 기본 할인 요율'!$M$8+5%))</f>
        <v>30800</v>
      </c>
      <c r="J26" s="2">
        <f>'EMS 기본 요율표'!T21*(1-('EMS 기본 할인 요율'!$B$8+'EMS 기본 할인 요율'!$M$8))</f>
        <v>80750</v>
      </c>
      <c r="K26" s="2">
        <f>'EMS 기본 요율표'!N21*(1-('EMS 기본 할인 요율'!$B$8+'EMS 기본 할인 요율'!$M$8))</f>
        <v>72250</v>
      </c>
      <c r="L26" s="2">
        <f>'EMS 기본 요율표'!C21*(1-('EMS 기본 할인 요율'!$B$8+'EMS 기본 할인 요율'!$M$8))</f>
        <v>81175</v>
      </c>
      <c r="M26" s="2">
        <f>'EMS 기본 요율표'!D21*(1-('EMS 기본 할인 요율'!$B$8+'EMS 기본 할인 요율'!$M$8))</f>
        <v>58225</v>
      </c>
      <c r="N26" s="2">
        <f>'EMS 기본 요율표'!F21*(1-('EMS 기본 할인 요율'!$B$8+'EMS 기본 할인 요율'!$M$8))</f>
        <v>50575</v>
      </c>
      <c r="O26" s="2">
        <f>'EMS 기본 요율표'!G21*(1-('EMS 기본 할인 요율'!$B$8+'EMS 기본 할인 요율'!$M$8))</f>
        <v>58225</v>
      </c>
      <c r="P26" s="2">
        <f>'EMS 기본 요율표'!H21*(1-('EMS 기본 할인 요율'!$B$8+'EMS 기본 할인 요율'!$M$8))</f>
        <v>32725</v>
      </c>
      <c r="Q26" s="9">
        <v>78794.687999999995</v>
      </c>
      <c r="R26" s="2">
        <f>'EMS 기본 요율표'!M21*(1-('EMS 기본 할인 요율'!$B$8+'EMS 기본 할인 요율'!$M$8))</f>
        <v>31450</v>
      </c>
      <c r="S26" s="2">
        <f>'EMS 기본 요율표'!P21*(1-('EMS 기본 할인 요율'!$B$8+'EMS 기본 할인 요율'!$M$8))</f>
        <v>60350</v>
      </c>
      <c r="T26" s="2">
        <f>'EMS 기본 요율표'!S21*(1-('EMS 기본 할인 요율'!$B$8+'EMS 기본 할인 요율'!$M$8))</f>
        <v>58225</v>
      </c>
      <c r="U26" s="2">
        <f>'EMS 기본 요율표'!U21*(1-('EMS 기본 할인 요율'!$B$8+'EMS 기본 할인 요율'!$M$8))</f>
        <v>27625</v>
      </c>
      <c r="V26" s="2">
        <f>'EMS 기본 요율표'!V21*(1-('EMS 기본 할인 요율'!$B$8+'EMS 기본 할인 요율'!$M$8))</f>
        <v>33575</v>
      </c>
      <c r="W26" s="2">
        <f>'EMS 기본 요율표'!W21*(1-('EMS 기본 할인 요율'!$B$8+'EMS 기본 할인 요율'!$M$8))</f>
        <v>33575</v>
      </c>
      <c r="X26" s="2">
        <f>'EMS 기본 요율표'!X21*(1-('EMS 기본 할인 요율'!$B$8+'EMS 기본 할인 요율'!$M$8))</f>
        <v>41225</v>
      </c>
      <c r="Y26" s="2">
        <f>'EMS 기본 요율표'!Y21*(1-('EMS 기본 할인 요율'!$B$8+'EMS 기본 할인 요율'!$M$8))</f>
        <v>41225</v>
      </c>
      <c r="Z26" s="2">
        <f>'EMS 기본 요율표'!Z21*(1-('EMS 기본 할인 요율'!$B$8+'EMS 기본 할인 요율'!$M$8))</f>
        <v>41225</v>
      </c>
      <c r="AA26" s="2">
        <f>'EMS 기본 요율표'!AA21*(1-('EMS 기본 할인 요율'!$B$8+'EMS 기본 할인 요율'!$M$8))</f>
        <v>58650</v>
      </c>
      <c r="AB26" s="2">
        <f>'EMS 기본 요율표'!AB21*(1-('EMS 기본 할인 요율'!$B$8+'EMS 기본 할인 요율'!$M$8))</f>
        <v>58650</v>
      </c>
      <c r="AC26" s="2">
        <f>'EMS 기본 요율표'!AC21*(1-('EMS 기본 할인 요율'!$B$8+'EMS 기본 할인 요율'!$M$8))</f>
        <v>58650</v>
      </c>
      <c r="AD26" s="2">
        <f>'EMS 기본 요율표'!AD21*(1-('EMS 기본 할인 요율'!$B$8+'EMS 기본 할인 요율'!$M$8))</f>
        <v>58650</v>
      </c>
      <c r="AE26" s="2">
        <f>'EMS 기본 요율표'!AE21*(1-('EMS 기본 할인 요율'!$B$8+'EMS 기본 할인 요율'!$M$8))</f>
        <v>58650</v>
      </c>
      <c r="AF26" s="2">
        <f>'EMS 기본 요율표'!AF21*(1-('EMS 기본 할인 요율'!$B$8+'EMS 기본 할인 요율'!$M$8))</f>
        <v>58650</v>
      </c>
      <c r="AG26" s="2">
        <f>'EMS 기본 요율표'!AG21*(1-('EMS 기본 할인 요율'!$B$8+'EMS 기본 할인 요율'!$M$8))</f>
        <v>58650</v>
      </c>
      <c r="AH26" s="2">
        <f>'EMS 기본 요율표'!AH21*(1-('EMS 기본 할인 요율'!$B$8+'EMS 기본 할인 요율'!$M$8))</f>
        <v>58650</v>
      </c>
      <c r="AI26" s="2">
        <f>'EMS 기본 요율표'!AI21*(1-('EMS 기본 할인 요율'!$B$8+'EMS 기본 할인 요율'!$M$8))</f>
        <v>58650</v>
      </c>
      <c r="AJ26" s="2">
        <f>'EMS 기본 요율표'!AJ21*(1-('EMS 기본 할인 요율'!$B$8+'EMS 기본 할인 요율'!$M$8))</f>
        <v>58650</v>
      </c>
      <c r="AK26" s="2">
        <f>'EMS 기본 요율표'!AK21*(1-('EMS 기본 할인 요율'!$B$8+'EMS 기본 할인 요율'!$M$8))</f>
        <v>58650</v>
      </c>
      <c r="AL26" s="2">
        <f>'EMS 기본 요율표'!AL21*(1-('EMS 기본 할인 요율'!$B$8+'EMS 기본 할인 요율'!$M$8))</f>
        <v>58650</v>
      </c>
      <c r="AM26" s="2">
        <f>'EMS 기본 요율표'!AM21*(1-('EMS 기본 할인 요율'!$B$8+'EMS 기본 할인 요율'!$M$8))</f>
        <v>58650</v>
      </c>
      <c r="AN26" s="2">
        <f>'EMS 기본 요율표'!AN21*(1-('EMS 기본 할인 요율'!$B$8+'EMS 기본 할인 요율'!$M$8))</f>
        <v>58650</v>
      </c>
      <c r="AO26" s="2">
        <f>'EMS 기본 요율표'!AO21*(1-('EMS 기본 할인 요율'!$B$8+'EMS 기본 할인 요율'!$M$8))</f>
        <v>58650</v>
      </c>
      <c r="AP26" s="2">
        <f>'EMS 기본 요율표'!AP21*(1-('EMS 기본 할인 요율'!$B$8+'EMS 기본 할인 요율'!$M$8))</f>
        <v>58650</v>
      </c>
      <c r="AQ26" s="2">
        <f>'EMS 기본 요율표'!AQ21*(1-('EMS 기본 할인 요율'!$B$8+'EMS 기본 할인 요율'!$M$8))</f>
        <v>58650</v>
      </c>
      <c r="AR26" s="2">
        <f>'EMS 기본 요율표'!AR21*(1-('EMS 기본 할인 요율'!$B$8+'EMS 기본 할인 요율'!$M$8))</f>
        <v>58650</v>
      </c>
      <c r="AS26" s="2">
        <f>'EMS 기본 요율표'!AS21*(1-('EMS 기본 할인 요율'!$B$8+'EMS 기본 할인 요율'!$M$8))</f>
        <v>58650</v>
      </c>
      <c r="AT26" s="2">
        <f>'EMS 기본 요율표'!AT21*(1-('EMS 기본 할인 요율'!$B$8+'EMS 기본 할인 요율'!$M$8))</f>
        <v>58650</v>
      </c>
      <c r="AU26" s="2">
        <f>'EMS 기본 요율표'!AU21*(1-('EMS 기본 할인 요율'!$B$8+'EMS 기본 할인 요율'!$M$8))</f>
        <v>58650</v>
      </c>
      <c r="AV26" s="2">
        <f>'EMS 기본 요율표'!AV21*(1-('EMS 기본 할인 요율'!$B$8+'EMS 기본 할인 요율'!$M$8))</f>
        <v>85000</v>
      </c>
      <c r="AW26" s="2">
        <f>'EMS 기본 요율표'!AW21*(1-('EMS 기본 할인 요율'!$B$8+'EMS 기본 할인 요율'!$M$8))</f>
        <v>85000</v>
      </c>
      <c r="AX26" s="2">
        <f>'EMS 기본 요율표'!AX21*(1-('EMS 기본 할인 요율'!$B$8+'EMS 기본 할인 요율'!$M$8))</f>
        <v>85000</v>
      </c>
    </row>
    <row r="27" spans="1:50" ht="18" thickBot="1" x14ac:dyDescent="0.45">
      <c r="A27" s="1">
        <v>6</v>
      </c>
      <c r="B27" s="9">
        <v>82905.983999999997</v>
      </c>
      <c r="C27" s="2">
        <f>'EMS 기본 요율표'!E22*(1-('EMS 기본 할인 요율'!$B$8+'EMS 기본 할인 요율'!$M$8+15%))</f>
        <v>31849.999999999996</v>
      </c>
      <c r="D27" s="2">
        <f>'EMS 기본 요율표'!J22*(1-('EMS 기본 할인 요율'!$B$8+'EMS 기본 할인 요율'!$M$8+15%))</f>
        <v>32549.999999999996</v>
      </c>
      <c r="E27" s="2">
        <f>'EMS 기본 요율표'!O22*(1-('EMS 기본 할인 요율'!$B$8+'EMS 기본 할인 요율'!$M$8+15%))</f>
        <v>29749.999999999996</v>
      </c>
      <c r="F27" s="2">
        <f>'EMS 기본 요율표'!I22*(1-('EMS 기본 할인 요율'!$B$8+'EMS 기본 할인 요율'!$M$8+5%))</f>
        <v>33600</v>
      </c>
      <c r="G27" s="2">
        <f>'EMS 기본 요율표'!K22*(1-('EMS 기본 할인 요율'!$B$8+'EMS 기본 할인 요율'!$M$8+5%))</f>
        <v>37200</v>
      </c>
      <c r="H27" s="2">
        <f>'EMS 기본 요율표'!Q22*(1-('EMS 기본 할인 요율'!$B$8+'EMS 기본 할인 요율'!$M$8+5%))</f>
        <v>27200</v>
      </c>
      <c r="I27" s="2">
        <f>'EMS 기본 요율표'!R22*(1-('EMS 기본 할인 요율'!$B$8+'EMS 기본 할인 요율'!$M$8+5%))</f>
        <v>32400</v>
      </c>
      <c r="J27" s="2">
        <f>'EMS 기본 요율표'!T22*(1-('EMS 기본 할인 요율'!$B$8+'EMS 기본 할인 요율'!$M$8))</f>
        <v>86700</v>
      </c>
      <c r="K27" s="2">
        <f>'EMS 기본 요율표'!N22*(1-('EMS 기본 할인 요율'!$B$8+'EMS 기본 할인 요율'!$M$8))</f>
        <v>76500</v>
      </c>
      <c r="L27" s="2">
        <f>'EMS 기본 요율표'!C22*(1-('EMS 기본 할인 요율'!$B$8+'EMS 기본 할인 요율'!$M$8))</f>
        <v>87975</v>
      </c>
      <c r="M27" s="2">
        <f>'EMS 기본 요율표'!D22*(1-('EMS 기본 할인 요율'!$B$8+'EMS 기본 할인 요율'!$M$8))</f>
        <v>61200</v>
      </c>
      <c r="N27" s="2">
        <f>'EMS 기본 요율표'!F22*(1-('EMS 기본 할인 요율'!$B$8+'EMS 기본 할인 요율'!$M$8))</f>
        <v>53550</v>
      </c>
      <c r="O27" s="2">
        <f>'EMS 기본 요율표'!G22*(1-('EMS 기본 할인 요율'!$B$8+'EMS 기본 할인 요율'!$M$8))</f>
        <v>61625</v>
      </c>
      <c r="P27" s="2">
        <f>'EMS 기본 요율표'!H22*(1-('EMS 기본 할인 요율'!$B$8+'EMS 기본 할인 요율'!$M$8))</f>
        <v>34000</v>
      </c>
      <c r="Q27" s="9">
        <v>82905.983999999997</v>
      </c>
      <c r="R27" s="2">
        <f>'EMS 기본 요율표'!M22*(1-('EMS 기본 할인 요율'!$B$8+'EMS 기본 할인 요율'!$M$8))</f>
        <v>33150</v>
      </c>
      <c r="S27" s="2">
        <f>'EMS 기본 요율표'!P22*(1-('EMS 기본 할인 요율'!$B$8+'EMS 기본 할인 요율'!$M$8))</f>
        <v>64175</v>
      </c>
      <c r="T27" s="2">
        <f>'EMS 기본 요율표'!S22*(1-('EMS 기본 할인 요율'!$B$8+'EMS 기본 할인 요율'!$M$8))</f>
        <v>61200</v>
      </c>
      <c r="U27" s="2">
        <f>'EMS 기본 요율표'!U22*(1-('EMS 기본 할인 요율'!$B$8+'EMS 기본 할인 요율'!$M$8))</f>
        <v>28900</v>
      </c>
      <c r="V27" s="2">
        <f>'EMS 기본 요율표'!V22*(1-('EMS 기본 할인 요율'!$B$8+'EMS 기본 할인 요율'!$M$8))</f>
        <v>35275</v>
      </c>
      <c r="W27" s="2">
        <f>'EMS 기본 요율표'!W22*(1-('EMS 기본 할인 요율'!$B$8+'EMS 기본 할인 요율'!$M$8))</f>
        <v>35275</v>
      </c>
      <c r="X27" s="2">
        <f>'EMS 기본 요율표'!X22*(1-('EMS 기본 할인 요율'!$B$8+'EMS 기본 할인 요율'!$M$8))</f>
        <v>43350</v>
      </c>
      <c r="Y27" s="2">
        <f>'EMS 기본 요율표'!Y22*(1-('EMS 기본 할인 요율'!$B$8+'EMS 기본 할인 요율'!$M$8))</f>
        <v>43350</v>
      </c>
      <c r="Z27" s="2">
        <f>'EMS 기본 요율표'!Z22*(1-('EMS 기본 할인 요율'!$B$8+'EMS 기본 할인 요율'!$M$8))</f>
        <v>43350</v>
      </c>
      <c r="AA27" s="2">
        <f>'EMS 기본 요율표'!AA22*(1-('EMS 기본 할인 요율'!$B$8+'EMS 기본 할인 요율'!$M$8))</f>
        <v>62050</v>
      </c>
      <c r="AB27" s="2">
        <f>'EMS 기본 요율표'!AB22*(1-('EMS 기본 할인 요율'!$B$8+'EMS 기본 할인 요율'!$M$8))</f>
        <v>62050</v>
      </c>
      <c r="AC27" s="2">
        <f>'EMS 기본 요율표'!AC22*(1-('EMS 기본 할인 요율'!$B$8+'EMS 기본 할인 요율'!$M$8))</f>
        <v>62050</v>
      </c>
      <c r="AD27" s="2">
        <f>'EMS 기본 요율표'!AD22*(1-('EMS 기본 할인 요율'!$B$8+'EMS 기본 할인 요율'!$M$8))</f>
        <v>62050</v>
      </c>
      <c r="AE27" s="2">
        <f>'EMS 기본 요율표'!AE22*(1-('EMS 기본 할인 요율'!$B$8+'EMS 기본 할인 요율'!$M$8))</f>
        <v>62050</v>
      </c>
      <c r="AF27" s="2">
        <f>'EMS 기본 요율표'!AF22*(1-('EMS 기본 할인 요율'!$B$8+'EMS 기본 할인 요율'!$M$8))</f>
        <v>62050</v>
      </c>
      <c r="AG27" s="2">
        <f>'EMS 기본 요율표'!AG22*(1-('EMS 기본 할인 요율'!$B$8+'EMS 기본 할인 요율'!$M$8))</f>
        <v>62050</v>
      </c>
      <c r="AH27" s="2">
        <f>'EMS 기본 요율표'!AH22*(1-('EMS 기본 할인 요율'!$B$8+'EMS 기본 할인 요율'!$M$8))</f>
        <v>62050</v>
      </c>
      <c r="AI27" s="2">
        <f>'EMS 기본 요율표'!AI22*(1-('EMS 기본 할인 요율'!$B$8+'EMS 기본 할인 요율'!$M$8))</f>
        <v>62050</v>
      </c>
      <c r="AJ27" s="2">
        <f>'EMS 기본 요율표'!AJ22*(1-('EMS 기본 할인 요율'!$B$8+'EMS 기본 할인 요율'!$M$8))</f>
        <v>62050</v>
      </c>
      <c r="AK27" s="2">
        <f>'EMS 기본 요율표'!AK22*(1-('EMS 기본 할인 요율'!$B$8+'EMS 기본 할인 요율'!$M$8))</f>
        <v>62050</v>
      </c>
      <c r="AL27" s="2">
        <f>'EMS 기본 요율표'!AL22*(1-('EMS 기본 할인 요율'!$B$8+'EMS 기본 할인 요율'!$M$8))</f>
        <v>62050</v>
      </c>
      <c r="AM27" s="2">
        <f>'EMS 기본 요율표'!AM22*(1-('EMS 기본 할인 요율'!$B$8+'EMS 기본 할인 요율'!$M$8))</f>
        <v>62050</v>
      </c>
      <c r="AN27" s="2">
        <f>'EMS 기본 요율표'!AN22*(1-('EMS 기본 할인 요율'!$B$8+'EMS 기본 할인 요율'!$M$8))</f>
        <v>62050</v>
      </c>
      <c r="AO27" s="2">
        <f>'EMS 기본 요율표'!AO22*(1-('EMS 기본 할인 요율'!$B$8+'EMS 기본 할인 요율'!$M$8))</f>
        <v>62050</v>
      </c>
      <c r="AP27" s="2">
        <f>'EMS 기본 요율표'!AP22*(1-('EMS 기본 할인 요율'!$B$8+'EMS 기본 할인 요율'!$M$8))</f>
        <v>62050</v>
      </c>
      <c r="AQ27" s="2">
        <f>'EMS 기본 요율표'!AQ22*(1-('EMS 기본 할인 요율'!$B$8+'EMS 기본 할인 요율'!$M$8))</f>
        <v>62050</v>
      </c>
      <c r="AR27" s="2">
        <f>'EMS 기본 요율표'!AR22*(1-('EMS 기본 할인 요율'!$B$8+'EMS 기본 할인 요율'!$M$8))</f>
        <v>62050</v>
      </c>
      <c r="AS27" s="2">
        <f>'EMS 기본 요율표'!AS22*(1-('EMS 기본 할인 요율'!$B$8+'EMS 기본 할인 요율'!$M$8))</f>
        <v>62050</v>
      </c>
      <c r="AT27" s="2">
        <f>'EMS 기본 요율표'!AT22*(1-('EMS 기본 할인 요율'!$B$8+'EMS 기본 할인 요율'!$M$8))</f>
        <v>62050</v>
      </c>
      <c r="AU27" s="2">
        <f>'EMS 기본 요율표'!AU22*(1-('EMS 기본 할인 요율'!$B$8+'EMS 기본 할인 요율'!$M$8))</f>
        <v>62050</v>
      </c>
      <c r="AV27" s="2">
        <f>'EMS 기본 요율표'!AV22*(1-('EMS 기본 할인 요율'!$B$8+'EMS 기본 할인 요율'!$M$8))</f>
        <v>91375</v>
      </c>
      <c r="AW27" s="2">
        <f>'EMS 기본 요율표'!AW22*(1-('EMS 기본 할인 요율'!$B$8+'EMS 기본 할인 요율'!$M$8))</f>
        <v>91375</v>
      </c>
      <c r="AX27" s="2">
        <f>'EMS 기본 요율표'!AX22*(1-('EMS 기본 할인 요율'!$B$8+'EMS 기본 할인 요율'!$M$8))</f>
        <v>91375</v>
      </c>
    </row>
    <row r="28" spans="1:50" ht="18" thickBot="1" x14ac:dyDescent="0.45">
      <c r="A28" s="1">
        <v>6.5</v>
      </c>
      <c r="B28" s="9">
        <v>87017.280000000013</v>
      </c>
      <c r="C28" s="2">
        <f>'EMS 기본 요율표'!E23*(1-('EMS 기본 할인 요율'!$B$8+'EMS 기본 할인 요율'!$M$8+15%))</f>
        <v>32900</v>
      </c>
      <c r="D28" s="2">
        <f>'EMS 기본 요율표'!J23*(1-('EMS 기본 할인 요율'!$B$8+'EMS 기본 할인 요율'!$M$8+15%))</f>
        <v>33950</v>
      </c>
      <c r="E28" s="2">
        <f>'EMS 기본 요율표'!O23*(1-('EMS 기본 할인 요율'!$B$8+'EMS 기본 할인 요율'!$M$8+15%))</f>
        <v>31149.999999999996</v>
      </c>
      <c r="F28" s="2">
        <f>'EMS 기본 요율표'!I23*(1-('EMS 기본 할인 요율'!$B$8+'EMS 기본 할인 요율'!$M$8+5%))</f>
        <v>35200</v>
      </c>
      <c r="G28" s="2">
        <f>'EMS 기본 요율표'!K23*(1-('EMS 기본 할인 요율'!$B$8+'EMS 기본 할인 요율'!$M$8+5%))</f>
        <v>39200</v>
      </c>
      <c r="H28" s="2">
        <f>'EMS 기본 요율표'!Q23*(1-('EMS 기본 할인 요율'!$B$8+'EMS 기본 할인 요율'!$M$8+5%))</f>
        <v>28800</v>
      </c>
      <c r="I28" s="2">
        <f>'EMS 기본 요율표'!R23*(1-('EMS 기본 할인 요율'!$B$8+'EMS 기본 할인 요율'!$M$8+5%))</f>
        <v>34000</v>
      </c>
      <c r="J28" s="2">
        <f>'EMS 기본 요율표'!T23*(1-('EMS 기본 할인 요율'!$B$8+'EMS 기본 할인 요율'!$M$8))</f>
        <v>92225</v>
      </c>
      <c r="K28" s="2">
        <f>'EMS 기본 요율표'!N23*(1-('EMS 기본 할인 요율'!$B$8+'EMS 기본 할인 요율'!$M$8))</f>
        <v>80750</v>
      </c>
      <c r="L28" s="2">
        <f>'EMS 기본 요율표'!C23*(1-('EMS 기본 할인 요율'!$B$8+'EMS 기본 할인 요율'!$M$8))</f>
        <v>94775</v>
      </c>
      <c r="M28" s="2">
        <f>'EMS 기본 요율표'!D23*(1-('EMS 기본 할인 요율'!$B$8+'EMS 기본 할인 요율'!$M$8))</f>
        <v>65025</v>
      </c>
      <c r="N28" s="2">
        <f>'EMS 기본 요율표'!F23*(1-('EMS 기본 할인 요율'!$B$8+'EMS 기본 할인 요율'!$M$8))</f>
        <v>56100</v>
      </c>
      <c r="O28" s="2">
        <f>'EMS 기본 요율표'!G23*(1-('EMS 기본 할인 요율'!$B$8+'EMS 기본 할인 요율'!$M$8))</f>
        <v>64600</v>
      </c>
      <c r="P28" s="2">
        <f>'EMS 기본 요율표'!H23*(1-('EMS 기본 할인 요율'!$B$8+'EMS 기본 할인 요율'!$M$8))</f>
        <v>35275</v>
      </c>
      <c r="Q28" s="9">
        <v>87017.280000000013</v>
      </c>
      <c r="R28" s="2">
        <f>'EMS 기본 요율표'!M23*(1-('EMS 기본 할인 요율'!$B$8+'EMS 기본 할인 요율'!$M$8))</f>
        <v>34425</v>
      </c>
      <c r="S28" s="2">
        <f>'EMS 기본 요율표'!P23*(1-('EMS 기본 할인 요율'!$B$8+'EMS 기본 할인 요율'!$M$8))</f>
        <v>68000</v>
      </c>
      <c r="T28" s="2">
        <f>'EMS 기본 요율표'!S23*(1-('EMS 기본 할인 요율'!$B$8+'EMS 기본 할인 요율'!$M$8))</f>
        <v>65025</v>
      </c>
      <c r="U28" s="2">
        <f>'EMS 기본 요율표'!U23*(1-('EMS 기본 할인 요율'!$B$8+'EMS 기본 할인 요율'!$M$8))</f>
        <v>30600</v>
      </c>
      <c r="V28" s="2">
        <f>'EMS 기본 요율표'!V23*(1-('EMS 기본 할인 요율'!$B$8+'EMS 기본 할인 요율'!$M$8))</f>
        <v>36975</v>
      </c>
      <c r="W28" s="2">
        <f>'EMS 기본 요율표'!W23*(1-('EMS 기본 할인 요율'!$B$8+'EMS 기본 할인 요율'!$M$8))</f>
        <v>36975</v>
      </c>
      <c r="X28" s="2">
        <f>'EMS 기본 요율표'!X23*(1-('EMS 기본 할인 요율'!$B$8+'EMS 기본 할인 요율'!$M$8))</f>
        <v>45900</v>
      </c>
      <c r="Y28" s="2">
        <f>'EMS 기본 요율표'!Y23*(1-('EMS 기본 할인 요율'!$B$8+'EMS 기본 할인 요율'!$M$8))</f>
        <v>45900</v>
      </c>
      <c r="Z28" s="2">
        <f>'EMS 기본 요율표'!Z23*(1-('EMS 기본 할인 요율'!$B$8+'EMS 기본 할인 요율'!$M$8))</f>
        <v>45900</v>
      </c>
      <c r="AA28" s="2">
        <f>'EMS 기본 요율표'!AA23*(1-('EMS 기본 할인 요율'!$B$8+'EMS 기본 할인 요율'!$M$8))</f>
        <v>66300</v>
      </c>
      <c r="AB28" s="2">
        <f>'EMS 기본 요율표'!AB23*(1-('EMS 기본 할인 요율'!$B$8+'EMS 기본 할인 요율'!$M$8))</f>
        <v>66300</v>
      </c>
      <c r="AC28" s="2">
        <f>'EMS 기본 요율표'!AC23*(1-('EMS 기본 할인 요율'!$B$8+'EMS 기본 할인 요율'!$M$8))</f>
        <v>66300</v>
      </c>
      <c r="AD28" s="2">
        <f>'EMS 기본 요율표'!AD23*(1-('EMS 기본 할인 요율'!$B$8+'EMS 기본 할인 요율'!$M$8))</f>
        <v>66300</v>
      </c>
      <c r="AE28" s="2">
        <f>'EMS 기본 요율표'!AE23*(1-('EMS 기본 할인 요율'!$B$8+'EMS 기본 할인 요율'!$M$8))</f>
        <v>66300</v>
      </c>
      <c r="AF28" s="2">
        <f>'EMS 기본 요율표'!AF23*(1-('EMS 기본 할인 요율'!$B$8+'EMS 기본 할인 요율'!$M$8))</f>
        <v>66300</v>
      </c>
      <c r="AG28" s="2">
        <f>'EMS 기본 요율표'!AG23*(1-('EMS 기본 할인 요율'!$B$8+'EMS 기본 할인 요율'!$M$8))</f>
        <v>66300</v>
      </c>
      <c r="AH28" s="2">
        <f>'EMS 기본 요율표'!AH23*(1-('EMS 기본 할인 요율'!$B$8+'EMS 기본 할인 요율'!$M$8))</f>
        <v>66300</v>
      </c>
      <c r="AI28" s="2">
        <f>'EMS 기본 요율표'!AI23*(1-('EMS 기본 할인 요율'!$B$8+'EMS 기본 할인 요율'!$M$8))</f>
        <v>66300</v>
      </c>
      <c r="AJ28" s="2">
        <f>'EMS 기본 요율표'!AJ23*(1-('EMS 기본 할인 요율'!$B$8+'EMS 기본 할인 요율'!$M$8))</f>
        <v>66300</v>
      </c>
      <c r="AK28" s="2">
        <f>'EMS 기본 요율표'!AK23*(1-('EMS 기본 할인 요율'!$B$8+'EMS 기본 할인 요율'!$M$8))</f>
        <v>66300</v>
      </c>
      <c r="AL28" s="2">
        <f>'EMS 기본 요율표'!AL23*(1-('EMS 기본 할인 요율'!$B$8+'EMS 기본 할인 요율'!$M$8))</f>
        <v>66300</v>
      </c>
      <c r="AM28" s="2">
        <f>'EMS 기본 요율표'!AM23*(1-('EMS 기본 할인 요율'!$B$8+'EMS 기본 할인 요율'!$M$8))</f>
        <v>66300</v>
      </c>
      <c r="AN28" s="2">
        <f>'EMS 기본 요율표'!AN23*(1-('EMS 기본 할인 요율'!$B$8+'EMS 기본 할인 요율'!$M$8))</f>
        <v>66300</v>
      </c>
      <c r="AO28" s="2">
        <f>'EMS 기본 요율표'!AO23*(1-('EMS 기본 할인 요율'!$B$8+'EMS 기본 할인 요율'!$M$8))</f>
        <v>66300</v>
      </c>
      <c r="AP28" s="2">
        <f>'EMS 기본 요율표'!AP23*(1-('EMS 기본 할인 요율'!$B$8+'EMS 기본 할인 요율'!$M$8))</f>
        <v>66300</v>
      </c>
      <c r="AQ28" s="2">
        <f>'EMS 기본 요율표'!AQ23*(1-('EMS 기본 할인 요율'!$B$8+'EMS 기본 할인 요율'!$M$8))</f>
        <v>66300</v>
      </c>
      <c r="AR28" s="2">
        <f>'EMS 기본 요율표'!AR23*(1-('EMS 기본 할인 요율'!$B$8+'EMS 기본 할인 요율'!$M$8))</f>
        <v>66300</v>
      </c>
      <c r="AS28" s="2">
        <f>'EMS 기본 요율표'!AS23*(1-('EMS 기본 할인 요율'!$B$8+'EMS 기본 할인 요율'!$M$8))</f>
        <v>66300</v>
      </c>
      <c r="AT28" s="2">
        <f>'EMS 기본 요율표'!AT23*(1-('EMS 기본 할인 요율'!$B$8+'EMS 기본 할인 요율'!$M$8))</f>
        <v>66300</v>
      </c>
      <c r="AU28" s="2">
        <f>'EMS 기본 요율표'!AU23*(1-('EMS 기본 할인 요율'!$B$8+'EMS 기본 할인 요율'!$M$8))</f>
        <v>66300</v>
      </c>
      <c r="AV28" s="2">
        <f>'EMS 기본 요율표'!AV23*(1-('EMS 기본 할인 요율'!$B$8+'EMS 기본 할인 요율'!$M$8))</f>
        <v>97750</v>
      </c>
      <c r="AW28" s="2">
        <f>'EMS 기본 요율표'!AW23*(1-('EMS 기본 할인 요율'!$B$8+'EMS 기본 할인 요율'!$M$8))</f>
        <v>97750</v>
      </c>
      <c r="AX28" s="2">
        <f>'EMS 기본 요율표'!AX23*(1-('EMS 기본 할인 요율'!$B$8+'EMS 기본 할인 요율'!$M$8))</f>
        <v>97750</v>
      </c>
    </row>
    <row r="29" spans="1:50" ht="18" thickBot="1" x14ac:dyDescent="0.45">
      <c r="A29" s="1">
        <v>7</v>
      </c>
      <c r="B29" s="9">
        <v>91128.576000000001</v>
      </c>
      <c r="C29" s="2">
        <f>'EMS 기본 요율표'!E24*(1-('EMS 기본 할인 요율'!$B$8+'EMS 기본 할인 요율'!$M$8))</f>
        <v>41225</v>
      </c>
      <c r="D29" s="2">
        <f>'EMS 기본 요율표'!J24*(1-('EMS 기본 할인 요율'!$B$8+'EMS 기본 할인 요율'!$M$8))</f>
        <v>42500</v>
      </c>
      <c r="E29" s="2">
        <f>'EMS 기본 요율표'!O24*(1-('EMS 기본 할인 요율'!$B$8+'EMS 기본 할인 요율'!$M$8))</f>
        <v>39950</v>
      </c>
      <c r="F29" s="2">
        <f>'EMS 기본 요율표'!I24*(1-('EMS 기본 할인 요율'!$B$8+'EMS 기본 할인 요율'!$M$8))</f>
        <v>39100</v>
      </c>
      <c r="G29" s="2">
        <f>'EMS 기본 요율표'!K24*(1-('EMS 기본 할인 요율'!$B$8+'EMS 기본 할인 요율'!$M$8))</f>
        <v>43775</v>
      </c>
      <c r="H29" s="2">
        <f>'EMS 기본 요율표'!Q24*(1-('EMS 기본 할인 요율'!$B$8+'EMS 기본 할인 요율'!$M$8))</f>
        <v>31875</v>
      </c>
      <c r="I29" s="2">
        <f>'EMS 기본 요율표'!R24*(1-('EMS 기본 할인 요율'!$B$8+'EMS 기본 할인 요율'!$M$8))</f>
        <v>37400</v>
      </c>
      <c r="J29" s="2">
        <f>'EMS 기본 요율표'!T24*(1-('EMS 기본 할인 요율'!$B$8+'EMS 기본 할인 요율'!$M$8))</f>
        <v>98175</v>
      </c>
      <c r="K29" s="2">
        <f>'EMS 기본 요율표'!N24*(1-('EMS 기본 할인 요율'!$B$8+'EMS 기본 할인 요율'!$M$8))</f>
        <v>85000</v>
      </c>
      <c r="L29" s="2">
        <f>'EMS 기본 요율표'!C24*(1-('EMS 기본 할인 요율'!$B$8+'EMS 기본 할인 요율'!$M$8))</f>
        <v>101575</v>
      </c>
      <c r="M29" s="2">
        <f>'EMS 기본 요율표'!D24*(1-('EMS 기본 할인 요율'!$B$8+'EMS 기본 할인 요율'!$M$8))</f>
        <v>68425</v>
      </c>
      <c r="N29" s="2">
        <f>'EMS 기본 요율표'!F24*(1-('EMS 기본 할인 요율'!$B$8+'EMS 기본 할인 요율'!$M$8))</f>
        <v>59925</v>
      </c>
      <c r="O29" s="2">
        <f>'EMS 기본 요율표'!G24*(1-('EMS 기본 할인 요율'!$B$8+'EMS 기본 할인 요율'!$M$8))</f>
        <v>68000</v>
      </c>
      <c r="P29" s="2">
        <f>'EMS 기본 요율표'!H24*(1-('EMS 기본 할인 요율'!$B$8+'EMS 기본 할인 요율'!$M$8))</f>
        <v>36550</v>
      </c>
      <c r="Q29" s="9">
        <v>91128.576000000001</v>
      </c>
      <c r="R29" s="2">
        <f>'EMS 기본 요율표'!M24*(1-('EMS 기본 할인 요율'!$B$8+'EMS 기본 할인 요율'!$M$8))</f>
        <v>36125</v>
      </c>
      <c r="S29" s="2">
        <f>'EMS 기본 요율표'!P24*(1-('EMS 기본 할인 요율'!$B$8+'EMS 기본 할인 요율'!$M$8))</f>
        <v>71825</v>
      </c>
      <c r="T29" s="2">
        <f>'EMS 기본 요율표'!S24*(1-('EMS 기본 할인 요율'!$B$8+'EMS 기본 할인 요율'!$M$8))</f>
        <v>68425</v>
      </c>
      <c r="U29" s="2">
        <f>'EMS 기본 요율표'!U24*(1-('EMS 기본 할인 요율'!$B$8+'EMS 기본 할인 요율'!$M$8))</f>
        <v>31875</v>
      </c>
      <c r="V29" s="2">
        <f>'EMS 기본 요율표'!V24*(1-('EMS 기본 할인 요율'!$B$8+'EMS 기본 할인 요율'!$M$8))</f>
        <v>38675</v>
      </c>
      <c r="W29" s="2">
        <f>'EMS 기본 요율표'!W24*(1-('EMS 기본 할인 요율'!$B$8+'EMS 기본 할인 요율'!$M$8))</f>
        <v>38675</v>
      </c>
      <c r="X29" s="2">
        <f>'EMS 기본 요율표'!X24*(1-('EMS 기본 할인 요율'!$B$8+'EMS 기본 할인 요율'!$M$8))</f>
        <v>48025</v>
      </c>
      <c r="Y29" s="2">
        <f>'EMS 기본 요율표'!Y24*(1-('EMS 기본 할인 요율'!$B$8+'EMS 기본 할인 요율'!$M$8))</f>
        <v>48025</v>
      </c>
      <c r="Z29" s="2">
        <f>'EMS 기본 요율표'!Z24*(1-('EMS 기본 할인 요율'!$B$8+'EMS 기본 할인 요율'!$M$8))</f>
        <v>48025</v>
      </c>
      <c r="AA29" s="2">
        <f>'EMS 기본 요율표'!AA24*(1-('EMS 기본 할인 요율'!$B$8+'EMS 기본 할인 요율'!$M$8))</f>
        <v>70550</v>
      </c>
      <c r="AB29" s="2">
        <f>'EMS 기본 요율표'!AB24*(1-('EMS 기본 할인 요율'!$B$8+'EMS 기본 할인 요율'!$M$8))</f>
        <v>70550</v>
      </c>
      <c r="AC29" s="2">
        <f>'EMS 기본 요율표'!AC24*(1-('EMS 기본 할인 요율'!$B$8+'EMS 기본 할인 요율'!$M$8))</f>
        <v>70550</v>
      </c>
      <c r="AD29" s="2">
        <f>'EMS 기본 요율표'!AD24*(1-('EMS 기본 할인 요율'!$B$8+'EMS 기본 할인 요율'!$M$8))</f>
        <v>70550</v>
      </c>
      <c r="AE29" s="2">
        <f>'EMS 기본 요율표'!AE24*(1-('EMS 기본 할인 요율'!$B$8+'EMS 기본 할인 요율'!$M$8))</f>
        <v>70550</v>
      </c>
      <c r="AF29" s="2">
        <f>'EMS 기본 요율표'!AF24*(1-('EMS 기본 할인 요율'!$B$8+'EMS 기본 할인 요율'!$M$8))</f>
        <v>70550</v>
      </c>
      <c r="AG29" s="2">
        <f>'EMS 기본 요율표'!AG24*(1-('EMS 기본 할인 요율'!$B$8+'EMS 기본 할인 요율'!$M$8))</f>
        <v>70550</v>
      </c>
      <c r="AH29" s="2">
        <f>'EMS 기본 요율표'!AH24*(1-('EMS 기본 할인 요율'!$B$8+'EMS 기본 할인 요율'!$M$8))</f>
        <v>70550</v>
      </c>
      <c r="AI29" s="2">
        <f>'EMS 기본 요율표'!AI24*(1-('EMS 기본 할인 요율'!$B$8+'EMS 기본 할인 요율'!$M$8))</f>
        <v>70550</v>
      </c>
      <c r="AJ29" s="2">
        <f>'EMS 기본 요율표'!AJ24*(1-('EMS 기본 할인 요율'!$B$8+'EMS 기본 할인 요율'!$M$8))</f>
        <v>70550</v>
      </c>
      <c r="AK29" s="2">
        <f>'EMS 기본 요율표'!AK24*(1-('EMS 기본 할인 요율'!$B$8+'EMS 기본 할인 요율'!$M$8))</f>
        <v>70550</v>
      </c>
      <c r="AL29" s="2">
        <f>'EMS 기본 요율표'!AL24*(1-('EMS 기본 할인 요율'!$B$8+'EMS 기본 할인 요율'!$M$8))</f>
        <v>70550</v>
      </c>
      <c r="AM29" s="2">
        <f>'EMS 기본 요율표'!AM24*(1-('EMS 기본 할인 요율'!$B$8+'EMS 기본 할인 요율'!$M$8))</f>
        <v>70550</v>
      </c>
      <c r="AN29" s="2">
        <f>'EMS 기본 요율표'!AN24*(1-('EMS 기본 할인 요율'!$B$8+'EMS 기본 할인 요율'!$M$8))</f>
        <v>70550</v>
      </c>
      <c r="AO29" s="2">
        <f>'EMS 기본 요율표'!AO24*(1-('EMS 기본 할인 요율'!$B$8+'EMS 기본 할인 요율'!$M$8))</f>
        <v>70550</v>
      </c>
      <c r="AP29" s="2">
        <f>'EMS 기본 요율표'!AP24*(1-('EMS 기본 할인 요율'!$B$8+'EMS 기본 할인 요율'!$M$8))</f>
        <v>70550</v>
      </c>
      <c r="AQ29" s="2">
        <f>'EMS 기본 요율표'!AQ24*(1-('EMS 기본 할인 요율'!$B$8+'EMS 기본 할인 요율'!$M$8))</f>
        <v>70550</v>
      </c>
      <c r="AR29" s="2">
        <f>'EMS 기본 요율표'!AR24*(1-('EMS 기본 할인 요율'!$B$8+'EMS 기본 할인 요율'!$M$8))</f>
        <v>70550</v>
      </c>
      <c r="AS29" s="2">
        <f>'EMS 기본 요율표'!AS24*(1-('EMS 기본 할인 요율'!$B$8+'EMS 기본 할인 요율'!$M$8))</f>
        <v>70550</v>
      </c>
      <c r="AT29" s="2">
        <f>'EMS 기본 요율표'!AT24*(1-('EMS 기본 할인 요율'!$B$8+'EMS 기본 할인 요율'!$M$8))</f>
        <v>70550</v>
      </c>
      <c r="AU29" s="2">
        <f>'EMS 기본 요율표'!AU24*(1-('EMS 기본 할인 요율'!$B$8+'EMS 기본 할인 요율'!$M$8))</f>
        <v>70550</v>
      </c>
      <c r="AV29" s="2">
        <f>'EMS 기본 요율표'!AV24*(1-('EMS 기본 할인 요율'!$B$8+'EMS 기본 할인 요율'!$M$8))</f>
        <v>104550</v>
      </c>
      <c r="AW29" s="2">
        <f>'EMS 기본 요율표'!AW24*(1-('EMS 기본 할인 요율'!$B$8+'EMS 기본 할인 요율'!$M$8))</f>
        <v>104550</v>
      </c>
      <c r="AX29" s="2">
        <f>'EMS 기본 요율표'!AX24*(1-('EMS 기본 할인 요율'!$B$8+'EMS 기본 할인 요율'!$M$8))</f>
        <v>104550</v>
      </c>
    </row>
    <row r="30" spans="1:50" ht="18" thickBot="1" x14ac:dyDescent="0.45">
      <c r="A30" s="1">
        <v>7.5</v>
      </c>
      <c r="B30" s="9">
        <v>95239.871999999988</v>
      </c>
      <c r="C30" s="2">
        <f>'EMS 기본 요율표'!E25*(1-('EMS 기본 할인 요율'!$B$8+'EMS 기본 할인 요율'!$M$8))</f>
        <v>42925</v>
      </c>
      <c r="D30" s="2">
        <f>'EMS 기본 요율표'!J25*(1-('EMS 기본 할인 요율'!$B$8+'EMS 기본 할인 요율'!$M$8))</f>
        <v>43775</v>
      </c>
      <c r="E30" s="2">
        <f>'EMS 기본 요율표'!O25*(1-('EMS 기본 할인 요율'!$B$8+'EMS 기본 할인 요율'!$M$8))</f>
        <v>42075</v>
      </c>
      <c r="F30" s="2">
        <f>'EMS 기본 요율표'!I25*(1-('EMS 기본 할인 요율'!$B$8+'EMS 기본 할인 요율'!$M$8))</f>
        <v>40800</v>
      </c>
      <c r="G30" s="2">
        <f>'EMS 기본 요율표'!K25*(1-('EMS 기본 할인 요율'!$B$8+'EMS 기본 할인 요율'!$M$8))</f>
        <v>46325</v>
      </c>
      <c r="H30" s="2">
        <f>'EMS 기본 요율표'!Q25*(1-('EMS 기본 할인 요율'!$B$8+'EMS 기본 할인 요율'!$M$8))</f>
        <v>33575</v>
      </c>
      <c r="I30" s="2">
        <f>'EMS 기본 요율표'!R25*(1-('EMS 기본 할인 요율'!$B$8+'EMS 기본 할인 요율'!$M$8))</f>
        <v>39100</v>
      </c>
      <c r="J30" s="2">
        <f>'EMS 기본 요율표'!T25*(1-('EMS 기본 할인 요율'!$B$8+'EMS 기본 할인 요율'!$M$8))</f>
        <v>103700</v>
      </c>
      <c r="K30" s="2">
        <f>'EMS 기본 요율표'!N25*(1-('EMS 기본 할인 요율'!$B$8+'EMS 기본 할인 요율'!$M$8))</f>
        <v>88825</v>
      </c>
      <c r="L30" s="2">
        <f>'EMS 기본 요율표'!C25*(1-('EMS 기본 할인 요율'!$B$8+'EMS 기본 할인 요율'!$M$8))</f>
        <v>108800</v>
      </c>
      <c r="M30" s="2">
        <f>'EMS 기본 요율표'!D25*(1-('EMS 기본 할인 요율'!$B$8+'EMS 기본 할인 요율'!$M$8))</f>
        <v>71825</v>
      </c>
      <c r="N30" s="2">
        <f>'EMS 기본 요율표'!F25*(1-('EMS 기본 할인 요율'!$B$8+'EMS 기본 할인 요율'!$M$8))</f>
        <v>63750</v>
      </c>
      <c r="O30" s="2">
        <f>'EMS 기본 요율표'!G25*(1-('EMS 기본 할인 요율'!$B$8+'EMS 기본 할인 요율'!$M$8))</f>
        <v>71825</v>
      </c>
      <c r="P30" s="2">
        <f>'EMS 기본 요율표'!H25*(1-('EMS 기본 할인 요율'!$B$8+'EMS 기본 할인 요율'!$M$8))</f>
        <v>37825</v>
      </c>
      <c r="Q30" s="9">
        <v>95239.871999999988</v>
      </c>
      <c r="R30" s="2">
        <f>'EMS 기본 요율표'!M25*(1-('EMS 기본 할인 요율'!$B$8+'EMS 기본 할인 요율'!$M$8))</f>
        <v>37825</v>
      </c>
      <c r="S30" s="2">
        <f>'EMS 기본 요율표'!P25*(1-('EMS 기본 할인 요율'!$B$8+'EMS 기본 할인 요율'!$M$8))</f>
        <v>75225</v>
      </c>
      <c r="T30" s="2">
        <f>'EMS 기본 요율표'!S25*(1-('EMS 기본 할인 요율'!$B$8+'EMS 기본 할인 요율'!$M$8))</f>
        <v>71825</v>
      </c>
      <c r="U30" s="2">
        <f>'EMS 기본 요율표'!U25*(1-('EMS 기본 할인 요율'!$B$8+'EMS 기본 할인 요율'!$M$8))</f>
        <v>33575</v>
      </c>
      <c r="V30" s="2">
        <f>'EMS 기본 요율표'!V25*(1-('EMS 기본 할인 요율'!$B$8+'EMS 기본 할인 요율'!$M$8))</f>
        <v>40800</v>
      </c>
      <c r="W30" s="2">
        <f>'EMS 기본 요율표'!W25*(1-('EMS 기본 할인 요율'!$B$8+'EMS 기본 할인 요율'!$M$8))</f>
        <v>40800</v>
      </c>
      <c r="X30" s="2">
        <f>'EMS 기본 요율표'!X25*(1-('EMS 기본 할인 요율'!$B$8+'EMS 기본 할인 요율'!$M$8))</f>
        <v>50575</v>
      </c>
      <c r="Y30" s="2">
        <f>'EMS 기본 요율표'!Y25*(1-('EMS 기본 할인 요율'!$B$8+'EMS 기본 할인 요율'!$M$8))</f>
        <v>50575</v>
      </c>
      <c r="Z30" s="2">
        <f>'EMS 기본 요율표'!Z25*(1-('EMS 기본 할인 요율'!$B$8+'EMS 기본 할인 요율'!$M$8))</f>
        <v>50575</v>
      </c>
      <c r="AA30" s="2">
        <f>'EMS 기본 요율표'!AA25*(1-('EMS 기본 할인 요율'!$B$8+'EMS 기본 할인 요율'!$M$8))</f>
        <v>74800</v>
      </c>
      <c r="AB30" s="2">
        <f>'EMS 기본 요율표'!AB25*(1-('EMS 기본 할인 요율'!$B$8+'EMS 기본 할인 요율'!$M$8))</f>
        <v>74800</v>
      </c>
      <c r="AC30" s="2">
        <f>'EMS 기본 요율표'!AC25*(1-('EMS 기본 할인 요율'!$B$8+'EMS 기본 할인 요율'!$M$8))</f>
        <v>74800</v>
      </c>
      <c r="AD30" s="2">
        <f>'EMS 기본 요율표'!AD25*(1-('EMS 기본 할인 요율'!$B$8+'EMS 기본 할인 요율'!$M$8))</f>
        <v>74800</v>
      </c>
      <c r="AE30" s="2">
        <f>'EMS 기본 요율표'!AE25*(1-('EMS 기본 할인 요율'!$B$8+'EMS 기본 할인 요율'!$M$8))</f>
        <v>74800</v>
      </c>
      <c r="AF30" s="2">
        <f>'EMS 기본 요율표'!AF25*(1-('EMS 기본 할인 요율'!$B$8+'EMS 기본 할인 요율'!$M$8))</f>
        <v>74800</v>
      </c>
      <c r="AG30" s="2">
        <f>'EMS 기본 요율표'!AG25*(1-('EMS 기본 할인 요율'!$B$8+'EMS 기본 할인 요율'!$M$8))</f>
        <v>74800</v>
      </c>
      <c r="AH30" s="2">
        <f>'EMS 기본 요율표'!AH25*(1-('EMS 기본 할인 요율'!$B$8+'EMS 기본 할인 요율'!$M$8))</f>
        <v>74800</v>
      </c>
      <c r="AI30" s="2">
        <f>'EMS 기본 요율표'!AI25*(1-('EMS 기본 할인 요율'!$B$8+'EMS 기본 할인 요율'!$M$8))</f>
        <v>74800</v>
      </c>
      <c r="AJ30" s="2">
        <f>'EMS 기본 요율표'!AJ25*(1-('EMS 기본 할인 요율'!$B$8+'EMS 기본 할인 요율'!$M$8))</f>
        <v>74800</v>
      </c>
      <c r="AK30" s="2">
        <f>'EMS 기본 요율표'!AK25*(1-('EMS 기본 할인 요율'!$B$8+'EMS 기본 할인 요율'!$M$8))</f>
        <v>74800</v>
      </c>
      <c r="AL30" s="2">
        <f>'EMS 기본 요율표'!AL25*(1-('EMS 기본 할인 요율'!$B$8+'EMS 기본 할인 요율'!$M$8))</f>
        <v>74800</v>
      </c>
      <c r="AM30" s="2">
        <f>'EMS 기본 요율표'!AM25*(1-('EMS 기본 할인 요율'!$B$8+'EMS 기본 할인 요율'!$M$8))</f>
        <v>74800</v>
      </c>
      <c r="AN30" s="2">
        <f>'EMS 기본 요율표'!AN25*(1-('EMS 기본 할인 요율'!$B$8+'EMS 기본 할인 요율'!$M$8))</f>
        <v>74800</v>
      </c>
      <c r="AO30" s="2">
        <f>'EMS 기본 요율표'!AO25*(1-('EMS 기본 할인 요율'!$B$8+'EMS 기본 할인 요율'!$M$8))</f>
        <v>74800</v>
      </c>
      <c r="AP30" s="2">
        <f>'EMS 기본 요율표'!AP25*(1-('EMS 기본 할인 요율'!$B$8+'EMS 기본 할인 요율'!$M$8))</f>
        <v>74800</v>
      </c>
      <c r="AQ30" s="2">
        <f>'EMS 기본 요율표'!AQ25*(1-('EMS 기본 할인 요율'!$B$8+'EMS 기본 할인 요율'!$M$8))</f>
        <v>74800</v>
      </c>
      <c r="AR30" s="2">
        <f>'EMS 기본 요율표'!AR25*(1-('EMS 기본 할인 요율'!$B$8+'EMS 기본 할인 요율'!$M$8))</f>
        <v>74800</v>
      </c>
      <c r="AS30" s="2">
        <f>'EMS 기본 요율표'!AS25*(1-('EMS 기본 할인 요율'!$B$8+'EMS 기본 할인 요율'!$M$8))</f>
        <v>74800</v>
      </c>
      <c r="AT30" s="2">
        <f>'EMS 기본 요율표'!AT25*(1-('EMS 기본 할인 요율'!$B$8+'EMS 기본 할인 요율'!$M$8))</f>
        <v>74800</v>
      </c>
      <c r="AU30" s="2">
        <f>'EMS 기본 요율표'!AU25*(1-('EMS 기본 할인 요율'!$B$8+'EMS 기본 할인 요율'!$M$8))</f>
        <v>74800</v>
      </c>
      <c r="AV30" s="2">
        <f>'EMS 기본 요율표'!AV25*(1-('EMS 기본 할인 요율'!$B$8+'EMS 기본 할인 요율'!$M$8))</f>
        <v>110925</v>
      </c>
      <c r="AW30" s="2">
        <f>'EMS 기본 요율표'!AW25*(1-('EMS 기본 할인 요율'!$B$8+'EMS 기본 할인 요율'!$M$8))</f>
        <v>110925</v>
      </c>
      <c r="AX30" s="2">
        <f>'EMS 기본 요율표'!AX25*(1-('EMS 기본 할인 요율'!$B$8+'EMS 기본 할인 요율'!$M$8))</f>
        <v>110925</v>
      </c>
    </row>
    <row r="31" spans="1:50" ht="18" thickBot="1" x14ac:dyDescent="0.45">
      <c r="A31" s="1">
        <v>8</v>
      </c>
      <c r="B31" s="9">
        <v>108012.96799999999</v>
      </c>
      <c r="C31" s="2">
        <f>'EMS 기본 요율표'!E26*(1-('EMS 기본 할인 요율'!$B$8+'EMS 기본 할인 요율'!$M$8))</f>
        <v>44200</v>
      </c>
      <c r="D31" s="2">
        <f>'EMS 기본 요율표'!J26*(1-('EMS 기본 할인 요율'!$B$8+'EMS 기본 할인 요율'!$M$8))</f>
        <v>45475</v>
      </c>
      <c r="E31" s="2">
        <f>'EMS 기본 요율표'!O26*(1-('EMS 기본 할인 요율'!$B$8+'EMS 기본 할인 요율'!$M$8))</f>
        <v>43775</v>
      </c>
      <c r="F31" s="2">
        <f>'EMS 기본 요율표'!I26*(1-('EMS 기본 할인 요율'!$B$8+'EMS 기본 할인 요율'!$M$8))</f>
        <v>42500</v>
      </c>
      <c r="G31" s="2">
        <f>'EMS 기본 요율표'!K26*(1-('EMS 기본 할인 요율'!$B$8+'EMS 기본 할인 요율'!$M$8))</f>
        <v>48450</v>
      </c>
      <c r="H31" s="2">
        <f>'EMS 기본 요율표'!Q26*(1-('EMS 기본 할인 요율'!$B$8+'EMS 기본 할인 요율'!$M$8))</f>
        <v>35275</v>
      </c>
      <c r="I31" s="2">
        <f>'EMS 기본 요율표'!R26*(1-('EMS 기본 할인 요율'!$B$8+'EMS 기본 할인 요율'!$M$8))</f>
        <v>41225</v>
      </c>
      <c r="J31" s="2">
        <f>'EMS 기본 요율표'!T26*(1-('EMS 기본 할인 요율'!$B$8+'EMS 기본 할인 요율'!$M$8))</f>
        <v>109650</v>
      </c>
      <c r="K31" s="2">
        <f>'EMS 기본 요율표'!N26*(1-('EMS 기본 할인 요율'!$B$8+'EMS 기본 할인 요율'!$M$8))</f>
        <v>93075</v>
      </c>
      <c r="L31" s="2">
        <f>'EMS 기본 요율표'!C26*(1-('EMS 기본 할인 요율'!$B$8+'EMS 기본 할인 요율'!$M$8))</f>
        <v>115600</v>
      </c>
      <c r="M31" s="2">
        <f>'EMS 기본 요율표'!D26*(1-('EMS 기본 할인 요율'!$B$8+'EMS 기본 할인 요율'!$M$8))</f>
        <v>75650</v>
      </c>
      <c r="N31" s="2">
        <f>'EMS 기본 요율표'!F26*(1-('EMS 기본 할인 요율'!$B$8+'EMS 기본 할인 요율'!$M$8))</f>
        <v>67575</v>
      </c>
      <c r="O31" s="2">
        <f>'EMS 기본 요율표'!G26*(1-('EMS 기본 할인 요율'!$B$8+'EMS 기본 할인 요율'!$M$8))</f>
        <v>75225</v>
      </c>
      <c r="P31" s="2">
        <f>'EMS 기본 요율표'!H26*(1-('EMS 기본 할인 요율'!$B$8+'EMS 기본 할인 요율'!$M$8))</f>
        <v>39100</v>
      </c>
      <c r="Q31" s="9">
        <v>108012.96799999999</v>
      </c>
      <c r="R31" s="2">
        <f>'EMS 기본 요율표'!M26*(1-('EMS 기본 할인 요율'!$B$8+'EMS 기본 할인 요율'!$M$8))</f>
        <v>39525</v>
      </c>
      <c r="S31" s="2">
        <f>'EMS 기본 요율표'!P26*(1-('EMS 기본 할인 요율'!$B$8+'EMS 기본 할인 요율'!$M$8))</f>
        <v>79050</v>
      </c>
      <c r="T31" s="2">
        <f>'EMS 기본 요율표'!S26*(1-('EMS 기본 할인 요율'!$B$8+'EMS 기본 할인 요율'!$M$8))</f>
        <v>75650</v>
      </c>
      <c r="U31" s="2">
        <f>'EMS 기본 요율표'!U26*(1-('EMS 기본 할인 요율'!$B$8+'EMS 기본 할인 요율'!$M$8))</f>
        <v>35275</v>
      </c>
      <c r="V31" s="2">
        <f>'EMS 기본 요율표'!V26*(1-('EMS 기본 할인 요율'!$B$8+'EMS 기본 할인 요율'!$M$8))</f>
        <v>42925</v>
      </c>
      <c r="W31" s="2">
        <f>'EMS 기본 요율표'!W26*(1-('EMS 기본 할인 요율'!$B$8+'EMS 기본 할인 요율'!$M$8))</f>
        <v>42925</v>
      </c>
      <c r="X31" s="2">
        <f>'EMS 기본 요율표'!X26*(1-('EMS 기본 할인 요율'!$B$8+'EMS 기본 할인 요율'!$M$8))</f>
        <v>51850</v>
      </c>
      <c r="Y31" s="2">
        <f>'EMS 기본 요율표'!Y26*(1-('EMS 기본 할인 요율'!$B$8+'EMS 기본 할인 요율'!$M$8))</f>
        <v>51850</v>
      </c>
      <c r="Z31" s="2">
        <f>'EMS 기본 요율표'!Z26*(1-('EMS 기본 할인 요율'!$B$8+'EMS 기본 할인 요율'!$M$8))</f>
        <v>51850</v>
      </c>
      <c r="AA31" s="2">
        <f>'EMS 기본 요율표'!AA26*(1-('EMS 기본 할인 요율'!$B$8+'EMS 기본 할인 요율'!$M$8))</f>
        <v>79050</v>
      </c>
      <c r="AB31" s="2">
        <f>'EMS 기본 요율표'!AB26*(1-('EMS 기본 할인 요율'!$B$8+'EMS 기본 할인 요율'!$M$8))</f>
        <v>79050</v>
      </c>
      <c r="AC31" s="2">
        <f>'EMS 기본 요율표'!AC26*(1-('EMS 기본 할인 요율'!$B$8+'EMS 기본 할인 요율'!$M$8))</f>
        <v>79050</v>
      </c>
      <c r="AD31" s="2">
        <f>'EMS 기본 요율표'!AD26*(1-('EMS 기본 할인 요율'!$B$8+'EMS 기본 할인 요율'!$M$8))</f>
        <v>79050</v>
      </c>
      <c r="AE31" s="2">
        <f>'EMS 기본 요율표'!AE26*(1-('EMS 기본 할인 요율'!$B$8+'EMS 기본 할인 요율'!$M$8))</f>
        <v>79050</v>
      </c>
      <c r="AF31" s="2">
        <f>'EMS 기본 요율표'!AF26*(1-('EMS 기본 할인 요율'!$B$8+'EMS 기본 할인 요율'!$M$8))</f>
        <v>79050</v>
      </c>
      <c r="AG31" s="2">
        <f>'EMS 기본 요율표'!AG26*(1-('EMS 기본 할인 요율'!$B$8+'EMS 기본 할인 요율'!$M$8))</f>
        <v>79050</v>
      </c>
      <c r="AH31" s="2">
        <f>'EMS 기본 요율표'!AH26*(1-('EMS 기본 할인 요율'!$B$8+'EMS 기본 할인 요율'!$M$8))</f>
        <v>79050</v>
      </c>
      <c r="AI31" s="2">
        <f>'EMS 기본 요율표'!AI26*(1-('EMS 기본 할인 요율'!$B$8+'EMS 기본 할인 요율'!$M$8))</f>
        <v>79050</v>
      </c>
      <c r="AJ31" s="2">
        <f>'EMS 기본 요율표'!AJ26*(1-('EMS 기본 할인 요율'!$B$8+'EMS 기본 할인 요율'!$M$8))</f>
        <v>79050</v>
      </c>
      <c r="AK31" s="2">
        <f>'EMS 기본 요율표'!AK26*(1-('EMS 기본 할인 요율'!$B$8+'EMS 기본 할인 요율'!$M$8))</f>
        <v>79050</v>
      </c>
      <c r="AL31" s="2">
        <f>'EMS 기본 요율표'!AL26*(1-('EMS 기본 할인 요율'!$B$8+'EMS 기본 할인 요율'!$M$8))</f>
        <v>79050</v>
      </c>
      <c r="AM31" s="2">
        <f>'EMS 기본 요율표'!AM26*(1-('EMS 기본 할인 요율'!$B$8+'EMS 기본 할인 요율'!$M$8))</f>
        <v>79050</v>
      </c>
      <c r="AN31" s="2">
        <f>'EMS 기본 요율표'!AN26*(1-('EMS 기본 할인 요율'!$B$8+'EMS 기본 할인 요율'!$M$8))</f>
        <v>79050</v>
      </c>
      <c r="AO31" s="2">
        <f>'EMS 기본 요율표'!AO26*(1-('EMS 기본 할인 요율'!$B$8+'EMS 기본 할인 요율'!$M$8))</f>
        <v>79050</v>
      </c>
      <c r="AP31" s="2">
        <f>'EMS 기본 요율표'!AP26*(1-('EMS 기본 할인 요율'!$B$8+'EMS 기본 할인 요율'!$M$8))</f>
        <v>79050</v>
      </c>
      <c r="AQ31" s="2">
        <f>'EMS 기본 요율표'!AQ26*(1-('EMS 기본 할인 요율'!$B$8+'EMS 기본 할인 요율'!$M$8))</f>
        <v>79050</v>
      </c>
      <c r="AR31" s="2">
        <f>'EMS 기본 요율표'!AR26*(1-('EMS 기본 할인 요율'!$B$8+'EMS 기본 할인 요율'!$M$8))</f>
        <v>79050</v>
      </c>
      <c r="AS31" s="2">
        <f>'EMS 기본 요율표'!AS26*(1-('EMS 기본 할인 요율'!$B$8+'EMS 기본 할인 요율'!$M$8))</f>
        <v>79050</v>
      </c>
      <c r="AT31" s="2">
        <f>'EMS 기본 요율표'!AT26*(1-('EMS 기본 할인 요율'!$B$8+'EMS 기본 할인 요율'!$M$8))</f>
        <v>79050</v>
      </c>
      <c r="AU31" s="2">
        <f>'EMS 기본 요율표'!AU26*(1-('EMS 기본 할인 요율'!$B$8+'EMS 기본 할인 요율'!$M$8))</f>
        <v>79050</v>
      </c>
      <c r="AV31" s="2">
        <f>'EMS 기본 요율표'!AV26*(1-('EMS 기본 할인 요율'!$B$8+'EMS 기본 할인 요율'!$M$8))</f>
        <v>117300</v>
      </c>
      <c r="AW31" s="2">
        <f>'EMS 기본 요율표'!AW26*(1-('EMS 기본 할인 요율'!$B$8+'EMS 기본 할인 요율'!$M$8))</f>
        <v>117300</v>
      </c>
      <c r="AX31" s="2">
        <f>'EMS 기본 요율표'!AX26*(1-('EMS 기본 할인 요율'!$B$8+'EMS 기본 할인 요율'!$M$8))</f>
        <v>117300</v>
      </c>
    </row>
    <row r="32" spans="1:50" ht="18" thickBot="1" x14ac:dyDescent="0.45">
      <c r="A32" s="1">
        <v>8.5</v>
      </c>
      <c r="B32" s="9">
        <v>112420.504</v>
      </c>
      <c r="C32" s="2">
        <f>'EMS 기본 요율표'!E27*(1-('EMS 기본 할인 요율'!$B$8+'EMS 기본 할인 요율'!$M$8))</f>
        <v>45475</v>
      </c>
      <c r="D32" s="2">
        <f>'EMS 기본 요율표'!J27*(1-('EMS 기본 할인 요율'!$B$8+'EMS 기본 할인 요율'!$M$8))</f>
        <v>46750</v>
      </c>
      <c r="E32" s="2">
        <f>'EMS 기본 요율표'!O27*(1-('EMS 기본 할인 요율'!$B$8+'EMS 기본 할인 요율'!$M$8))</f>
        <v>45900</v>
      </c>
      <c r="F32" s="2">
        <f>'EMS 기본 요율표'!I27*(1-('EMS 기본 할인 요율'!$B$8+'EMS 기본 할인 요율'!$M$8))</f>
        <v>44200</v>
      </c>
      <c r="G32" s="2">
        <f>'EMS 기본 요율표'!K27*(1-('EMS 기본 할인 요율'!$B$8+'EMS 기본 할인 요율'!$M$8))</f>
        <v>51000</v>
      </c>
      <c r="H32" s="2">
        <f>'EMS 기본 요율표'!Q27*(1-('EMS 기본 할인 요율'!$B$8+'EMS 기본 할인 요율'!$M$8))</f>
        <v>36975</v>
      </c>
      <c r="I32" s="2">
        <f>'EMS 기본 요율표'!R27*(1-('EMS 기본 할인 요율'!$B$8+'EMS 기본 할인 요율'!$M$8))</f>
        <v>43350</v>
      </c>
      <c r="J32" s="2">
        <f>'EMS 기본 요율표'!T27*(1-('EMS 기본 할인 요율'!$B$8+'EMS 기본 할인 요율'!$M$8))</f>
        <v>115175</v>
      </c>
      <c r="K32" s="2">
        <f>'EMS 기본 요율표'!N27*(1-('EMS 기본 할인 요율'!$B$8+'EMS 기본 할인 요율'!$M$8))</f>
        <v>97325</v>
      </c>
      <c r="L32" s="2">
        <f>'EMS 기본 요율표'!C27*(1-('EMS 기본 할인 요율'!$B$8+'EMS 기본 할인 요율'!$M$8))</f>
        <v>122400</v>
      </c>
      <c r="M32" s="2">
        <f>'EMS 기본 요율표'!D27*(1-('EMS 기본 할인 요율'!$B$8+'EMS 기본 할인 요율'!$M$8))</f>
        <v>79050</v>
      </c>
      <c r="N32" s="2">
        <f>'EMS 기본 요율표'!F27*(1-('EMS 기본 할인 요율'!$B$8+'EMS 기본 할인 요율'!$M$8))</f>
        <v>71400</v>
      </c>
      <c r="O32" s="2">
        <f>'EMS 기본 요율표'!G27*(1-('EMS 기본 할인 요율'!$B$8+'EMS 기본 할인 요율'!$M$8))</f>
        <v>79050</v>
      </c>
      <c r="P32" s="2">
        <f>'EMS 기본 요율표'!H27*(1-('EMS 기본 할인 요율'!$B$8+'EMS 기본 할인 요율'!$M$8))</f>
        <v>40800</v>
      </c>
      <c r="Q32" s="9">
        <v>112420.504</v>
      </c>
      <c r="R32" s="2">
        <f>'EMS 기본 요율표'!M27*(1-('EMS 기본 할인 요율'!$B$8+'EMS 기본 할인 요율'!$M$8))</f>
        <v>41225</v>
      </c>
      <c r="S32" s="2">
        <f>'EMS 기본 요율표'!P27*(1-('EMS 기본 할인 요율'!$B$8+'EMS 기본 할인 요율'!$M$8))</f>
        <v>82875</v>
      </c>
      <c r="T32" s="2">
        <f>'EMS 기본 요율표'!S27*(1-('EMS 기본 할인 요율'!$B$8+'EMS 기본 할인 요율'!$M$8))</f>
        <v>79050</v>
      </c>
      <c r="U32" s="2">
        <f>'EMS 기본 요율표'!U27*(1-('EMS 기본 할인 요율'!$B$8+'EMS 기본 할인 요율'!$M$8))</f>
        <v>36975</v>
      </c>
      <c r="V32" s="2">
        <f>'EMS 기본 요율표'!V27*(1-('EMS 기본 할인 요율'!$B$8+'EMS 기본 할인 요율'!$M$8))</f>
        <v>44625</v>
      </c>
      <c r="W32" s="2">
        <f>'EMS 기본 요율표'!W27*(1-('EMS 기본 할인 요율'!$B$8+'EMS 기본 할인 요율'!$M$8))</f>
        <v>44625</v>
      </c>
      <c r="X32" s="2">
        <f>'EMS 기본 요율표'!X27*(1-('EMS 기본 할인 요율'!$B$8+'EMS 기본 할인 요율'!$M$8))</f>
        <v>56100</v>
      </c>
      <c r="Y32" s="2">
        <f>'EMS 기본 요율표'!Y27*(1-('EMS 기본 할인 요율'!$B$8+'EMS 기본 할인 요율'!$M$8))</f>
        <v>56100</v>
      </c>
      <c r="Z32" s="2">
        <f>'EMS 기본 요율표'!Z27*(1-('EMS 기본 할인 요율'!$B$8+'EMS 기본 할인 요율'!$M$8))</f>
        <v>56100</v>
      </c>
      <c r="AA32" s="2">
        <f>'EMS 기본 요율표'!AA27*(1-('EMS 기본 할인 요율'!$B$8+'EMS 기본 할인 요율'!$M$8))</f>
        <v>82875</v>
      </c>
      <c r="AB32" s="2">
        <f>'EMS 기본 요율표'!AB27*(1-('EMS 기본 할인 요율'!$B$8+'EMS 기본 할인 요율'!$M$8))</f>
        <v>82875</v>
      </c>
      <c r="AC32" s="2">
        <f>'EMS 기본 요율표'!AC27*(1-('EMS 기본 할인 요율'!$B$8+'EMS 기본 할인 요율'!$M$8))</f>
        <v>82875</v>
      </c>
      <c r="AD32" s="2">
        <f>'EMS 기본 요율표'!AD27*(1-('EMS 기본 할인 요율'!$B$8+'EMS 기본 할인 요율'!$M$8))</f>
        <v>82875</v>
      </c>
      <c r="AE32" s="2">
        <f>'EMS 기본 요율표'!AE27*(1-('EMS 기본 할인 요율'!$B$8+'EMS 기본 할인 요율'!$M$8))</f>
        <v>82875</v>
      </c>
      <c r="AF32" s="2">
        <f>'EMS 기본 요율표'!AF27*(1-('EMS 기본 할인 요율'!$B$8+'EMS 기본 할인 요율'!$M$8))</f>
        <v>82875</v>
      </c>
      <c r="AG32" s="2">
        <f>'EMS 기본 요율표'!AG27*(1-('EMS 기본 할인 요율'!$B$8+'EMS 기본 할인 요율'!$M$8))</f>
        <v>82875</v>
      </c>
      <c r="AH32" s="2">
        <f>'EMS 기본 요율표'!AH27*(1-('EMS 기본 할인 요율'!$B$8+'EMS 기본 할인 요율'!$M$8))</f>
        <v>82875</v>
      </c>
      <c r="AI32" s="2">
        <f>'EMS 기본 요율표'!AI27*(1-('EMS 기본 할인 요율'!$B$8+'EMS 기본 할인 요율'!$M$8))</f>
        <v>82875</v>
      </c>
      <c r="AJ32" s="2">
        <f>'EMS 기본 요율표'!AJ27*(1-('EMS 기본 할인 요율'!$B$8+'EMS 기본 할인 요율'!$M$8))</f>
        <v>82875</v>
      </c>
      <c r="AK32" s="2">
        <f>'EMS 기본 요율표'!AK27*(1-('EMS 기본 할인 요율'!$B$8+'EMS 기본 할인 요율'!$M$8))</f>
        <v>82875</v>
      </c>
      <c r="AL32" s="2">
        <f>'EMS 기본 요율표'!AL27*(1-('EMS 기본 할인 요율'!$B$8+'EMS 기본 할인 요율'!$M$8))</f>
        <v>82875</v>
      </c>
      <c r="AM32" s="2">
        <f>'EMS 기본 요율표'!AM27*(1-('EMS 기본 할인 요율'!$B$8+'EMS 기본 할인 요율'!$M$8))</f>
        <v>82875</v>
      </c>
      <c r="AN32" s="2">
        <f>'EMS 기본 요율표'!AN27*(1-('EMS 기본 할인 요율'!$B$8+'EMS 기본 할인 요율'!$M$8))</f>
        <v>82875</v>
      </c>
      <c r="AO32" s="2">
        <f>'EMS 기본 요율표'!AO27*(1-('EMS 기본 할인 요율'!$B$8+'EMS 기본 할인 요율'!$M$8))</f>
        <v>82875</v>
      </c>
      <c r="AP32" s="2">
        <f>'EMS 기본 요율표'!AP27*(1-('EMS 기본 할인 요율'!$B$8+'EMS 기본 할인 요율'!$M$8))</f>
        <v>82875</v>
      </c>
      <c r="AQ32" s="2">
        <f>'EMS 기본 요율표'!AQ27*(1-('EMS 기본 할인 요율'!$B$8+'EMS 기본 할인 요율'!$M$8))</f>
        <v>82875</v>
      </c>
      <c r="AR32" s="2">
        <f>'EMS 기본 요율표'!AR27*(1-('EMS 기본 할인 요율'!$B$8+'EMS 기본 할인 요율'!$M$8))</f>
        <v>82875</v>
      </c>
      <c r="AS32" s="2">
        <f>'EMS 기본 요율표'!AS27*(1-('EMS 기본 할인 요율'!$B$8+'EMS 기본 할인 요율'!$M$8))</f>
        <v>82875</v>
      </c>
      <c r="AT32" s="2">
        <f>'EMS 기본 요율표'!AT27*(1-('EMS 기본 할인 요율'!$B$8+'EMS 기본 할인 요율'!$M$8))</f>
        <v>82875</v>
      </c>
      <c r="AU32" s="2">
        <f>'EMS 기본 요율표'!AU27*(1-('EMS 기본 할인 요율'!$B$8+'EMS 기본 할인 요율'!$M$8))</f>
        <v>82875</v>
      </c>
      <c r="AV32" s="2">
        <f>'EMS 기본 요율표'!AV27*(1-('EMS 기본 할인 요율'!$B$8+'EMS 기본 할인 요율'!$M$8))</f>
        <v>123675</v>
      </c>
      <c r="AW32" s="2">
        <f>'EMS 기본 요율표'!AW27*(1-('EMS 기본 할인 요율'!$B$8+'EMS 기본 할인 요율'!$M$8))</f>
        <v>123675</v>
      </c>
      <c r="AX32" s="2">
        <f>'EMS 기본 요율표'!AX27*(1-('EMS 기본 할인 요율'!$B$8+'EMS 기본 할인 요율'!$M$8))</f>
        <v>123675</v>
      </c>
    </row>
    <row r="33" spans="1:50" ht="18" thickBot="1" x14ac:dyDescent="0.45">
      <c r="A33" s="1">
        <v>9</v>
      </c>
      <c r="B33" s="9">
        <v>116828.04</v>
      </c>
      <c r="C33" s="2">
        <f>'EMS 기본 요율표'!E28*(1-('EMS 기본 할인 요율'!$B$8+'EMS 기본 할인 요율'!$M$8))</f>
        <v>47175</v>
      </c>
      <c r="D33" s="2">
        <f>'EMS 기본 요율표'!J28*(1-('EMS 기본 할인 요율'!$B$8+'EMS 기본 할인 요율'!$M$8))</f>
        <v>48450</v>
      </c>
      <c r="E33" s="2">
        <f>'EMS 기본 요율표'!O28*(1-('EMS 기본 할인 요율'!$B$8+'EMS 기본 할인 요율'!$M$8))</f>
        <v>48025</v>
      </c>
      <c r="F33" s="2">
        <f>'EMS 기본 요율표'!I28*(1-('EMS 기본 할인 요율'!$B$8+'EMS 기본 할인 요율'!$M$8))</f>
        <v>45900</v>
      </c>
      <c r="G33" s="2">
        <f>'EMS 기본 요율표'!K28*(1-('EMS 기본 할인 요율'!$B$8+'EMS 기본 할인 요율'!$M$8))</f>
        <v>53550</v>
      </c>
      <c r="H33" s="2">
        <f>'EMS 기본 요율표'!Q28*(1-('EMS 기본 할인 요율'!$B$8+'EMS 기본 할인 요율'!$M$8))</f>
        <v>38675</v>
      </c>
      <c r="I33" s="2">
        <f>'EMS 기본 요율표'!R28*(1-('EMS 기본 할인 요율'!$B$8+'EMS 기본 할인 요율'!$M$8))</f>
        <v>45050</v>
      </c>
      <c r="J33" s="2">
        <f>'EMS 기본 요율표'!T28*(1-('EMS 기본 할인 요율'!$B$8+'EMS 기본 할인 요율'!$M$8))</f>
        <v>121125</v>
      </c>
      <c r="K33" s="2">
        <f>'EMS 기본 요율표'!N28*(1-('EMS 기본 할인 요율'!$B$8+'EMS 기본 할인 요율'!$M$8))</f>
        <v>101575</v>
      </c>
      <c r="L33" s="2">
        <f>'EMS 기본 요율표'!C28*(1-('EMS 기본 할인 요율'!$B$8+'EMS 기본 할인 요율'!$M$8))</f>
        <v>129200</v>
      </c>
      <c r="M33" s="2">
        <f>'EMS 기본 요율표'!D28*(1-('EMS 기본 할인 요율'!$B$8+'EMS 기본 할인 요율'!$M$8))</f>
        <v>82875</v>
      </c>
      <c r="N33" s="2">
        <f>'EMS 기본 요율표'!F28*(1-('EMS 기본 할인 요율'!$B$8+'EMS 기본 할인 요율'!$M$8))</f>
        <v>75225</v>
      </c>
      <c r="O33" s="2">
        <f>'EMS 기본 요율표'!G28*(1-('EMS 기본 할인 요율'!$B$8+'EMS 기본 할인 요율'!$M$8))</f>
        <v>82450</v>
      </c>
      <c r="P33" s="2">
        <f>'EMS 기본 요율표'!H28*(1-('EMS 기본 할인 요율'!$B$8+'EMS 기본 할인 요율'!$M$8))</f>
        <v>42500</v>
      </c>
      <c r="Q33" s="9">
        <v>116828.04</v>
      </c>
      <c r="R33" s="2">
        <f>'EMS 기본 요율표'!M28*(1-('EMS 기본 할인 요율'!$B$8+'EMS 기본 할인 요율'!$M$8))</f>
        <v>42925</v>
      </c>
      <c r="S33" s="2">
        <f>'EMS 기본 요율표'!P28*(1-('EMS 기본 할인 요율'!$B$8+'EMS 기본 할인 요율'!$M$8))</f>
        <v>86700</v>
      </c>
      <c r="T33" s="2">
        <f>'EMS 기본 요율표'!S28*(1-('EMS 기본 할인 요율'!$B$8+'EMS 기본 할인 요율'!$M$8))</f>
        <v>82875</v>
      </c>
      <c r="U33" s="2">
        <f>'EMS 기본 요율표'!U28*(1-('EMS 기본 할인 요율'!$B$8+'EMS 기본 할인 요율'!$M$8))</f>
        <v>38675</v>
      </c>
      <c r="V33" s="2">
        <f>'EMS 기본 요율표'!V28*(1-('EMS 기본 할인 요율'!$B$8+'EMS 기본 할인 요율'!$M$8))</f>
        <v>46750</v>
      </c>
      <c r="W33" s="2">
        <f>'EMS 기본 요율표'!W28*(1-('EMS 기본 할인 요율'!$B$8+'EMS 기본 할인 요율'!$M$8))</f>
        <v>46750</v>
      </c>
      <c r="X33" s="2">
        <f>'EMS 기본 요율표'!X28*(1-('EMS 기본 할인 요율'!$B$8+'EMS 기본 할인 요율'!$M$8))</f>
        <v>59925</v>
      </c>
      <c r="Y33" s="2">
        <f>'EMS 기본 요율표'!Y28*(1-('EMS 기본 할인 요율'!$B$8+'EMS 기본 할인 요율'!$M$8))</f>
        <v>59925</v>
      </c>
      <c r="Z33" s="2">
        <f>'EMS 기본 요율표'!Z28*(1-('EMS 기본 할인 요율'!$B$8+'EMS 기본 할인 요율'!$M$8))</f>
        <v>59925</v>
      </c>
      <c r="AA33" s="2">
        <f>'EMS 기본 요율표'!AA28*(1-('EMS 기본 할인 요율'!$B$8+'EMS 기본 할인 요율'!$M$8))</f>
        <v>87125</v>
      </c>
      <c r="AB33" s="2">
        <f>'EMS 기본 요율표'!AB28*(1-('EMS 기본 할인 요율'!$B$8+'EMS 기본 할인 요율'!$M$8))</f>
        <v>87125</v>
      </c>
      <c r="AC33" s="2">
        <f>'EMS 기본 요율표'!AC28*(1-('EMS 기본 할인 요율'!$B$8+'EMS 기본 할인 요율'!$M$8))</f>
        <v>87125</v>
      </c>
      <c r="AD33" s="2">
        <f>'EMS 기본 요율표'!AD28*(1-('EMS 기본 할인 요율'!$B$8+'EMS 기본 할인 요율'!$M$8))</f>
        <v>87125</v>
      </c>
      <c r="AE33" s="2">
        <f>'EMS 기본 요율표'!AE28*(1-('EMS 기본 할인 요율'!$B$8+'EMS 기본 할인 요율'!$M$8))</f>
        <v>87125</v>
      </c>
      <c r="AF33" s="2">
        <f>'EMS 기본 요율표'!AF28*(1-('EMS 기본 할인 요율'!$B$8+'EMS 기본 할인 요율'!$M$8))</f>
        <v>87125</v>
      </c>
      <c r="AG33" s="2">
        <f>'EMS 기본 요율표'!AG28*(1-('EMS 기본 할인 요율'!$B$8+'EMS 기본 할인 요율'!$M$8))</f>
        <v>87125</v>
      </c>
      <c r="AH33" s="2">
        <f>'EMS 기본 요율표'!AH28*(1-('EMS 기본 할인 요율'!$B$8+'EMS 기본 할인 요율'!$M$8))</f>
        <v>87125</v>
      </c>
      <c r="AI33" s="2">
        <f>'EMS 기본 요율표'!AI28*(1-('EMS 기본 할인 요율'!$B$8+'EMS 기본 할인 요율'!$M$8))</f>
        <v>87125</v>
      </c>
      <c r="AJ33" s="2">
        <f>'EMS 기본 요율표'!AJ28*(1-('EMS 기본 할인 요율'!$B$8+'EMS 기본 할인 요율'!$M$8))</f>
        <v>87125</v>
      </c>
      <c r="AK33" s="2">
        <f>'EMS 기본 요율표'!AK28*(1-('EMS 기본 할인 요율'!$B$8+'EMS 기본 할인 요율'!$M$8))</f>
        <v>87125</v>
      </c>
      <c r="AL33" s="2">
        <f>'EMS 기본 요율표'!AL28*(1-('EMS 기본 할인 요율'!$B$8+'EMS 기본 할인 요율'!$M$8))</f>
        <v>87125</v>
      </c>
      <c r="AM33" s="2">
        <f>'EMS 기본 요율표'!AM28*(1-('EMS 기본 할인 요율'!$B$8+'EMS 기본 할인 요율'!$M$8))</f>
        <v>87125</v>
      </c>
      <c r="AN33" s="2">
        <f>'EMS 기본 요율표'!AN28*(1-('EMS 기본 할인 요율'!$B$8+'EMS 기본 할인 요율'!$M$8))</f>
        <v>87125</v>
      </c>
      <c r="AO33" s="2">
        <f>'EMS 기본 요율표'!AO28*(1-('EMS 기본 할인 요율'!$B$8+'EMS 기본 할인 요율'!$M$8))</f>
        <v>87125</v>
      </c>
      <c r="AP33" s="2">
        <f>'EMS 기본 요율표'!AP28*(1-('EMS 기본 할인 요율'!$B$8+'EMS 기본 할인 요율'!$M$8))</f>
        <v>87125</v>
      </c>
      <c r="AQ33" s="2">
        <f>'EMS 기본 요율표'!AQ28*(1-('EMS 기본 할인 요율'!$B$8+'EMS 기본 할인 요율'!$M$8))</f>
        <v>87125</v>
      </c>
      <c r="AR33" s="2">
        <f>'EMS 기본 요율표'!AR28*(1-('EMS 기본 할인 요율'!$B$8+'EMS 기본 할인 요율'!$M$8))</f>
        <v>87125</v>
      </c>
      <c r="AS33" s="2">
        <f>'EMS 기본 요율표'!AS28*(1-('EMS 기본 할인 요율'!$B$8+'EMS 기본 할인 요율'!$M$8))</f>
        <v>87125</v>
      </c>
      <c r="AT33" s="2">
        <f>'EMS 기본 요율표'!AT28*(1-('EMS 기본 할인 요율'!$B$8+'EMS 기본 할인 요율'!$M$8))</f>
        <v>87125</v>
      </c>
      <c r="AU33" s="2">
        <f>'EMS 기본 요율표'!AU28*(1-('EMS 기본 할인 요율'!$B$8+'EMS 기본 할인 요율'!$M$8))</f>
        <v>87125</v>
      </c>
      <c r="AV33" s="2">
        <f>'EMS 기본 요율표'!AV28*(1-('EMS 기본 할인 요율'!$B$8+'EMS 기본 할인 요율'!$M$8))</f>
        <v>130050</v>
      </c>
      <c r="AW33" s="2">
        <f>'EMS 기본 요율표'!AW28*(1-('EMS 기본 할인 요율'!$B$8+'EMS 기본 할인 요율'!$M$8))</f>
        <v>130050</v>
      </c>
      <c r="AX33" s="2">
        <f>'EMS 기본 요율표'!AX28*(1-('EMS 기본 할인 요율'!$B$8+'EMS 기본 할인 요율'!$M$8))</f>
        <v>130050</v>
      </c>
    </row>
    <row r="34" spans="1:50" ht="18" thickBot="1" x14ac:dyDescent="0.45">
      <c r="A34" s="1">
        <v>9.5</v>
      </c>
      <c r="B34" s="9">
        <v>121235.576</v>
      </c>
      <c r="C34" s="2">
        <f>'EMS 기본 요율표'!E29*(1-('EMS 기본 할인 요율'!$B$8+'EMS 기본 할인 요율'!$M$8))</f>
        <v>48450</v>
      </c>
      <c r="D34" s="2">
        <f>'EMS 기본 요율표'!J29*(1-('EMS 기본 할인 요율'!$B$8+'EMS 기본 할인 요율'!$M$8))</f>
        <v>49725</v>
      </c>
      <c r="E34" s="2">
        <f>'EMS 기본 요율표'!O29*(1-('EMS 기본 할인 요율'!$B$8+'EMS 기본 할인 요율'!$M$8))</f>
        <v>49725</v>
      </c>
      <c r="F34" s="2">
        <f>'EMS 기본 요율표'!I29*(1-('EMS 기본 할인 요율'!$B$8+'EMS 기본 할인 요율'!$M$8))</f>
        <v>47600</v>
      </c>
      <c r="G34" s="2">
        <f>'EMS 기본 요율표'!K29*(1-('EMS 기본 할인 요율'!$B$8+'EMS 기본 할인 요율'!$M$8))</f>
        <v>56100</v>
      </c>
      <c r="H34" s="2">
        <f>'EMS 기본 요율표'!Q29*(1-('EMS 기본 할인 요율'!$B$8+'EMS 기본 할인 요율'!$M$8))</f>
        <v>39950</v>
      </c>
      <c r="I34" s="2">
        <f>'EMS 기본 요율표'!R29*(1-('EMS 기본 할인 요율'!$B$8+'EMS 기본 할인 요율'!$M$8))</f>
        <v>47175</v>
      </c>
      <c r="J34" s="2">
        <f>'EMS 기본 요율표'!T29*(1-('EMS 기본 할인 요율'!$B$8+'EMS 기본 할인 요율'!$M$8))</f>
        <v>127075</v>
      </c>
      <c r="K34" s="2">
        <f>'EMS 기본 요율표'!N29*(1-('EMS 기본 할인 요율'!$B$8+'EMS 기본 할인 요율'!$M$8))</f>
        <v>105825</v>
      </c>
      <c r="L34" s="2">
        <f>'EMS 기본 요율표'!C29*(1-('EMS 기본 할인 요율'!$B$8+'EMS 기본 할인 요율'!$M$8))</f>
        <v>136000</v>
      </c>
      <c r="M34" s="2">
        <f>'EMS 기본 요율표'!D29*(1-('EMS 기본 할인 요율'!$B$8+'EMS 기본 할인 요율'!$M$8))</f>
        <v>86275</v>
      </c>
      <c r="N34" s="2">
        <f>'EMS 기본 요율표'!F29*(1-('EMS 기본 할인 요율'!$B$8+'EMS 기본 할인 요율'!$M$8))</f>
        <v>79050</v>
      </c>
      <c r="O34" s="2">
        <f>'EMS 기본 요율표'!G29*(1-('EMS 기본 할인 요율'!$B$8+'EMS 기본 할인 요율'!$M$8))</f>
        <v>85850</v>
      </c>
      <c r="P34" s="2">
        <f>'EMS 기본 요율표'!H29*(1-('EMS 기본 할인 요율'!$B$8+'EMS 기본 할인 요율'!$M$8))</f>
        <v>44200</v>
      </c>
      <c r="Q34" s="9">
        <v>121235.576</v>
      </c>
      <c r="R34" s="2">
        <f>'EMS 기본 요율표'!M29*(1-('EMS 기본 할인 요율'!$B$8+'EMS 기본 할인 요율'!$M$8))</f>
        <v>45050</v>
      </c>
      <c r="S34" s="2">
        <f>'EMS 기본 요율표'!P29*(1-('EMS 기본 할인 요율'!$B$8+'EMS 기본 할인 요율'!$M$8))</f>
        <v>90525</v>
      </c>
      <c r="T34" s="2">
        <f>'EMS 기본 요율표'!S29*(1-('EMS 기본 할인 요율'!$B$8+'EMS 기본 할인 요율'!$M$8))</f>
        <v>86275</v>
      </c>
      <c r="U34" s="2">
        <f>'EMS 기본 요율표'!U29*(1-('EMS 기본 할인 요율'!$B$8+'EMS 기본 할인 요율'!$M$8))</f>
        <v>39950</v>
      </c>
      <c r="V34" s="2">
        <f>'EMS 기본 요율표'!V29*(1-('EMS 기본 할인 요율'!$B$8+'EMS 기본 할인 요율'!$M$8))</f>
        <v>48875</v>
      </c>
      <c r="W34" s="2">
        <f>'EMS 기본 요율표'!W29*(1-('EMS 기본 할인 요율'!$B$8+'EMS 기본 할인 요율'!$M$8))</f>
        <v>48875</v>
      </c>
      <c r="X34" s="2">
        <f>'EMS 기본 요율표'!X29*(1-('EMS 기본 할인 요율'!$B$8+'EMS 기본 할인 요율'!$M$8))</f>
        <v>64175</v>
      </c>
      <c r="Y34" s="2">
        <f>'EMS 기본 요율표'!Y29*(1-('EMS 기본 할인 요율'!$B$8+'EMS 기본 할인 요율'!$M$8))</f>
        <v>64175</v>
      </c>
      <c r="Z34" s="2">
        <f>'EMS 기본 요율표'!Z29*(1-('EMS 기본 할인 요율'!$B$8+'EMS 기본 할인 요율'!$M$8))</f>
        <v>64175</v>
      </c>
      <c r="AA34" s="2">
        <f>'EMS 기본 요율표'!AA29*(1-('EMS 기본 할인 요율'!$B$8+'EMS 기본 할인 요율'!$M$8))</f>
        <v>91375</v>
      </c>
      <c r="AB34" s="2">
        <f>'EMS 기본 요율표'!AB29*(1-('EMS 기본 할인 요율'!$B$8+'EMS 기본 할인 요율'!$M$8))</f>
        <v>91375</v>
      </c>
      <c r="AC34" s="2">
        <f>'EMS 기본 요율표'!AC29*(1-('EMS 기본 할인 요율'!$B$8+'EMS 기본 할인 요율'!$M$8))</f>
        <v>91375</v>
      </c>
      <c r="AD34" s="2">
        <f>'EMS 기본 요율표'!AD29*(1-('EMS 기본 할인 요율'!$B$8+'EMS 기본 할인 요율'!$M$8))</f>
        <v>91375</v>
      </c>
      <c r="AE34" s="2">
        <f>'EMS 기본 요율표'!AE29*(1-('EMS 기본 할인 요율'!$B$8+'EMS 기본 할인 요율'!$M$8))</f>
        <v>91375</v>
      </c>
      <c r="AF34" s="2">
        <f>'EMS 기본 요율표'!AF29*(1-('EMS 기본 할인 요율'!$B$8+'EMS 기본 할인 요율'!$M$8))</f>
        <v>91375</v>
      </c>
      <c r="AG34" s="2">
        <f>'EMS 기본 요율표'!AG29*(1-('EMS 기본 할인 요율'!$B$8+'EMS 기본 할인 요율'!$M$8))</f>
        <v>91375</v>
      </c>
      <c r="AH34" s="2">
        <f>'EMS 기본 요율표'!AH29*(1-('EMS 기본 할인 요율'!$B$8+'EMS 기본 할인 요율'!$M$8))</f>
        <v>91375</v>
      </c>
      <c r="AI34" s="2">
        <f>'EMS 기본 요율표'!AI29*(1-('EMS 기본 할인 요율'!$B$8+'EMS 기본 할인 요율'!$M$8))</f>
        <v>91375</v>
      </c>
      <c r="AJ34" s="2">
        <f>'EMS 기본 요율표'!AJ29*(1-('EMS 기본 할인 요율'!$B$8+'EMS 기본 할인 요율'!$M$8))</f>
        <v>91375</v>
      </c>
      <c r="AK34" s="2">
        <f>'EMS 기본 요율표'!AK29*(1-('EMS 기본 할인 요율'!$B$8+'EMS 기본 할인 요율'!$M$8))</f>
        <v>91375</v>
      </c>
      <c r="AL34" s="2">
        <f>'EMS 기본 요율표'!AL29*(1-('EMS 기본 할인 요율'!$B$8+'EMS 기본 할인 요율'!$M$8))</f>
        <v>91375</v>
      </c>
      <c r="AM34" s="2">
        <f>'EMS 기본 요율표'!AM29*(1-('EMS 기본 할인 요율'!$B$8+'EMS 기본 할인 요율'!$M$8))</f>
        <v>91375</v>
      </c>
      <c r="AN34" s="2">
        <f>'EMS 기본 요율표'!AN29*(1-('EMS 기본 할인 요율'!$B$8+'EMS 기본 할인 요율'!$M$8))</f>
        <v>91375</v>
      </c>
      <c r="AO34" s="2">
        <f>'EMS 기본 요율표'!AO29*(1-('EMS 기본 할인 요율'!$B$8+'EMS 기본 할인 요율'!$M$8))</f>
        <v>91375</v>
      </c>
      <c r="AP34" s="2">
        <f>'EMS 기본 요율표'!AP29*(1-('EMS 기본 할인 요율'!$B$8+'EMS 기본 할인 요율'!$M$8))</f>
        <v>91375</v>
      </c>
      <c r="AQ34" s="2">
        <f>'EMS 기본 요율표'!AQ29*(1-('EMS 기본 할인 요율'!$B$8+'EMS 기본 할인 요율'!$M$8))</f>
        <v>91375</v>
      </c>
      <c r="AR34" s="2">
        <f>'EMS 기본 요율표'!AR29*(1-('EMS 기본 할인 요율'!$B$8+'EMS 기본 할인 요율'!$M$8))</f>
        <v>91375</v>
      </c>
      <c r="AS34" s="2">
        <f>'EMS 기본 요율표'!AS29*(1-('EMS 기본 할인 요율'!$B$8+'EMS 기본 할인 요율'!$M$8))</f>
        <v>91375</v>
      </c>
      <c r="AT34" s="2">
        <f>'EMS 기본 요율표'!AT29*(1-('EMS 기본 할인 요율'!$B$8+'EMS 기본 할인 요율'!$M$8))</f>
        <v>91375</v>
      </c>
      <c r="AU34" s="2">
        <f>'EMS 기본 요율표'!AU29*(1-('EMS 기본 할인 요율'!$B$8+'EMS 기본 할인 요율'!$M$8))</f>
        <v>91375</v>
      </c>
      <c r="AV34" s="2">
        <f>'EMS 기본 요율표'!AV29*(1-('EMS 기본 할인 요율'!$B$8+'EMS 기본 할인 요율'!$M$8))</f>
        <v>136425</v>
      </c>
      <c r="AW34" s="2">
        <f>'EMS 기본 요율표'!AW29*(1-('EMS 기본 할인 요율'!$B$8+'EMS 기본 할인 요율'!$M$8))</f>
        <v>136425</v>
      </c>
      <c r="AX34" s="2">
        <f>'EMS 기본 요율표'!AX29*(1-('EMS 기본 할인 요율'!$B$8+'EMS 기본 할인 요율'!$M$8))</f>
        <v>136425</v>
      </c>
    </row>
    <row r="35" spans="1:50" ht="18" thickBot="1" x14ac:dyDescent="0.45">
      <c r="A35" s="1">
        <v>10</v>
      </c>
      <c r="B35" s="9">
        <v>125643.11199999999</v>
      </c>
      <c r="C35" s="2">
        <f>'EMS 기본 요율표'!E30*(1-('EMS 기본 할인 요율'!$B$8+'EMS 기본 할인 요율'!$M$8))</f>
        <v>49725</v>
      </c>
      <c r="D35" s="2">
        <f>'EMS 기본 요율표'!J30*(1-('EMS 기본 할인 요율'!$B$8+'EMS 기본 할인 요율'!$M$8))</f>
        <v>51000</v>
      </c>
      <c r="E35" s="2">
        <f>'EMS 기본 요율표'!O30*(1-('EMS 기본 할인 요율'!$B$8+'EMS 기본 할인 요율'!$M$8))</f>
        <v>51850</v>
      </c>
      <c r="F35" s="2">
        <f>'EMS 기본 요율표'!I30*(1-('EMS 기본 할인 요율'!$B$8+'EMS 기본 할인 요율'!$M$8))</f>
        <v>49725</v>
      </c>
      <c r="G35" s="2">
        <f>'EMS 기본 요율표'!K30*(1-('EMS 기본 할인 요율'!$B$8+'EMS 기본 할인 요율'!$M$8))</f>
        <v>58225</v>
      </c>
      <c r="H35" s="2">
        <f>'EMS 기본 요율표'!Q30*(1-('EMS 기본 할인 요율'!$B$8+'EMS 기본 할인 요율'!$M$8))</f>
        <v>41650</v>
      </c>
      <c r="I35" s="2">
        <f>'EMS 기본 요율표'!R30*(1-('EMS 기본 할인 요율'!$B$8+'EMS 기본 할인 요율'!$M$8))</f>
        <v>49300</v>
      </c>
      <c r="J35" s="2">
        <f>'EMS 기본 요율표'!T30*(1-('EMS 기본 할인 요율'!$B$8+'EMS 기본 할인 요율'!$M$8))</f>
        <v>132600</v>
      </c>
      <c r="K35" s="2">
        <f>'EMS 기본 요율표'!N30*(1-('EMS 기본 할인 요율'!$B$8+'EMS 기본 할인 요율'!$M$8))</f>
        <v>109225</v>
      </c>
      <c r="L35" s="2">
        <f>'EMS 기본 요율표'!C30*(1-('EMS 기본 할인 요율'!$B$8+'EMS 기본 할인 요율'!$M$8))</f>
        <v>142800</v>
      </c>
      <c r="M35" s="2">
        <f>'EMS 기본 요율표'!D30*(1-('EMS 기본 할인 요율'!$B$8+'EMS 기본 할인 요율'!$M$8))</f>
        <v>89675</v>
      </c>
      <c r="N35" s="2">
        <f>'EMS 기본 요율표'!F30*(1-('EMS 기본 할인 요율'!$B$8+'EMS 기본 할인 요율'!$M$8))</f>
        <v>82875</v>
      </c>
      <c r="O35" s="2">
        <f>'EMS 기본 요율표'!G30*(1-('EMS 기본 할인 요율'!$B$8+'EMS 기본 할인 요율'!$M$8))</f>
        <v>89675</v>
      </c>
      <c r="P35" s="2">
        <f>'EMS 기본 요율표'!H30*(1-('EMS 기본 할인 요율'!$B$8+'EMS 기본 할인 요율'!$M$8))</f>
        <v>45900</v>
      </c>
      <c r="Q35" s="9">
        <v>125643.11199999999</v>
      </c>
      <c r="R35" s="2">
        <f>'EMS 기본 요율표'!M30*(1-('EMS 기본 할인 요율'!$B$8+'EMS 기본 할인 요율'!$M$8))</f>
        <v>46750</v>
      </c>
      <c r="S35" s="2">
        <f>'EMS 기본 요율표'!P30*(1-('EMS 기본 할인 요율'!$B$8+'EMS 기본 할인 요율'!$M$8))</f>
        <v>94350</v>
      </c>
      <c r="T35" s="2">
        <f>'EMS 기본 요율표'!S30*(1-('EMS 기본 할인 요율'!$B$8+'EMS 기본 할인 요율'!$M$8))</f>
        <v>89675</v>
      </c>
      <c r="U35" s="2">
        <f>'EMS 기본 요율표'!U30*(1-('EMS 기본 할인 요율'!$B$8+'EMS 기본 할인 요율'!$M$8))</f>
        <v>41650</v>
      </c>
      <c r="V35" s="2">
        <f>'EMS 기본 요율표'!V30*(1-('EMS 기본 할인 요율'!$B$8+'EMS 기본 할인 요율'!$M$8))</f>
        <v>51000</v>
      </c>
      <c r="W35" s="2">
        <f>'EMS 기본 요율표'!W30*(1-('EMS 기본 할인 요율'!$B$8+'EMS 기본 할인 요율'!$M$8))</f>
        <v>51000</v>
      </c>
      <c r="X35" s="2">
        <f>'EMS 기본 요율표'!X30*(1-('EMS 기본 할인 요율'!$B$8+'EMS 기본 할인 요율'!$M$8))</f>
        <v>68425</v>
      </c>
      <c r="Y35" s="2">
        <f>'EMS 기본 요율표'!Y30*(1-('EMS 기본 할인 요율'!$B$8+'EMS 기본 할인 요율'!$M$8))</f>
        <v>68425</v>
      </c>
      <c r="Z35" s="2">
        <f>'EMS 기본 요율표'!Z30*(1-('EMS 기본 할인 요율'!$B$8+'EMS 기본 할인 요율'!$M$8))</f>
        <v>68425</v>
      </c>
      <c r="AA35" s="2">
        <f>'EMS 기본 요율표'!AA30*(1-('EMS 기본 할인 요율'!$B$8+'EMS 기본 할인 요율'!$M$8))</f>
        <v>95625</v>
      </c>
      <c r="AB35" s="2">
        <f>'EMS 기본 요율표'!AB30*(1-('EMS 기본 할인 요율'!$B$8+'EMS 기본 할인 요율'!$M$8))</f>
        <v>95625</v>
      </c>
      <c r="AC35" s="2">
        <f>'EMS 기본 요율표'!AC30*(1-('EMS 기본 할인 요율'!$B$8+'EMS 기본 할인 요율'!$M$8))</f>
        <v>95625</v>
      </c>
      <c r="AD35" s="2">
        <f>'EMS 기본 요율표'!AD30*(1-('EMS 기본 할인 요율'!$B$8+'EMS 기본 할인 요율'!$M$8))</f>
        <v>95625</v>
      </c>
      <c r="AE35" s="2">
        <f>'EMS 기본 요율표'!AE30*(1-('EMS 기본 할인 요율'!$B$8+'EMS 기본 할인 요율'!$M$8))</f>
        <v>95625</v>
      </c>
      <c r="AF35" s="2">
        <f>'EMS 기본 요율표'!AF30*(1-('EMS 기본 할인 요율'!$B$8+'EMS 기본 할인 요율'!$M$8))</f>
        <v>95625</v>
      </c>
      <c r="AG35" s="2">
        <f>'EMS 기본 요율표'!AG30*(1-('EMS 기본 할인 요율'!$B$8+'EMS 기본 할인 요율'!$M$8))</f>
        <v>95625</v>
      </c>
      <c r="AH35" s="2">
        <f>'EMS 기본 요율표'!AH30*(1-('EMS 기본 할인 요율'!$B$8+'EMS 기본 할인 요율'!$M$8))</f>
        <v>95625</v>
      </c>
      <c r="AI35" s="2">
        <f>'EMS 기본 요율표'!AI30*(1-('EMS 기본 할인 요율'!$B$8+'EMS 기본 할인 요율'!$M$8))</f>
        <v>95625</v>
      </c>
      <c r="AJ35" s="2">
        <f>'EMS 기본 요율표'!AJ30*(1-('EMS 기본 할인 요율'!$B$8+'EMS 기본 할인 요율'!$M$8))</f>
        <v>95625</v>
      </c>
      <c r="AK35" s="2">
        <f>'EMS 기본 요율표'!AK30*(1-('EMS 기본 할인 요율'!$B$8+'EMS 기본 할인 요율'!$M$8))</f>
        <v>95625</v>
      </c>
      <c r="AL35" s="2">
        <f>'EMS 기본 요율표'!AL30*(1-('EMS 기본 할인 요율'!$B$8+'EMS 기본 할인 요율'!$M$8))</f>
        <v>95625</v>
      </c>
      <c r="AM35" s="2">
        <f>'EMS 기본 요율표'!AM30*(1-('EMS 기본 할인 요율'!$B$8+'EMS 기본 할인 요율'!$M$8))</f>
        <v>95625</v>
      </c>
      <c r="AN35" s="2">
        <f>'EMS 기본 요율표'!AN30*(1-('EMS 기본 할인 요율'!$B$8+'EMS 기본 할인 요율'!$M$8))</f>
        <v>95625</v>
      </c>
      <c r="AO35" s="2">
        <f>'EMS 기본 요율표'!AO30*(1-('EMS 기본 할인 요율'!$B$8+'EMS 기본 할인 요율'!$M$8))</f>
        <v>95625</v>
      </c>
      <c r="AP35" s="2">
        <f>'EMS 기본 요율표'!AP30*(1-('EMS 기본 할인 요율'!$B$8+'EMS 기본 할인 요율'!$M$8))</f>
        <v>95625</v>
      </c>
      <c r="AQ35" s="2">
        <f>'EMS 기본 요율표'!AQ30*(1-('EMS 기본 할인 요율'!$B$8+'EMS 기본 할인 요율'!$M$8))</f>
        <v>95625</v>
      </c>
      <c r="AR35" s="2">
        <f>'EMS 기본 요율표'!AR30*(1-('EMS 기본 할인 요율'!$B$8+'EMS 기본 할인 요율'!$M$8))</f>
        <v>95625</v>
      </c>
      <c r="AS35" s="2">
        <f>'EMS 기본 요율표'!AS30*(1-('EMS 기본 할인 요율'!$B$8+'EMS 기본 할인 요율'!$M$8))</f>
        <v>95625</v>
      </c>
      <c r="AT35" s="2">
        <f>'EMS 기본 요율표'!AT30*(1-('EMS 기본 할인 요율'!$B$8+'EMS 기본 할인 요율'!$M$8))</f>
        <v>95625</v>
      </c>
      <c r="AU35" s="2">
        <f>'EMS 기본 요율표'!AU30*(1-('EMS 기본 할인 요율'!$B$8+'EMS 기본 할인 요율'!$M$8))</f>
        <v>95625</v>
      </c>
      <c r="AV35" s="2">
        <f>'EMS 기본 요율표'!AV30*(1-('EMS 기본 할인 요율'!$B$8+'EMS 기본 할인 요율'!$M$8))</f>
        <v>143225</v>
      </c>
      <c r="AW35" s="2">
        <f>'EMS 기본 요율표'!AW30*(1-('EMS 기본 할인 요율'!$B$8+'EMS 기본 할인 요율'!$M$8))</f>
        <v>143225</v>
      </c>
      <c r="AX35" s="2">
        <f>'EMS 기본 요율표'!AX30*(1-('EMS 기본 할인 요율'!$B$8+'EMS 기본 할인 요율'!$M$8))</f>
        <v>143225</v>
      </c>
    </row>
    <row r="36" spans="1:50" ht="18" thickBot="1" x14ac:dyDescent="0.45">
      <c r="A36" s="1">
        <v>10.5</v>
      </c>
      <c r="B36" s="9">
        <v>129415.664</v>
      </c>
      <c r="C36" s="2">
        <f>'EMS 기본 요율표'!E31*(1-('EMS 기본 할인 요율'!$B$8+'EMS 기본 할인 요율'!$M$8))</f>
        <v>51000</v>
      </c>
      <c r="D36" s="2">
        <f>'EMS 기본 요율표'!J31*(1-('EMS 기본 할인 요율'!$B$8+'EMS 기본 할인 요율'!$M$8))</f>
        <v>52700</v>
      </c>
      <c r="E36" s="2">
        <f>'EMS 기본 요율표'!O31*(1-('EMS 기본 할인 요율'!$B$8+'EMS 기본 할인 요율'!$M$8))</f>
        <v>53975</v>
      </c>
      <c r="F36" s="2">
        <f>'EMS 기본 요율표'!I31*(1-('EMS 기본 할인 요율'!$B$8+'EMS 기본 할인 요율'!$M$8))</f>
        <v>52275</v>
      </c>
      <c r="G36" s="2">
        <f>'EMS 기본 요율표'!K31*(1-('EMS 기본 할인 요율'!$B$8+'EMS 기본 할인 요율'!$M$8))</f>
        <v>60775</v>
      </c>
      <c r="H36" s="2">
        <f>'EMS 기본 요율표'!Q31*(1-('EMS 기본 할인 요율'!$B$8+'EMS 기본 할인 요율'!$M$8))</f>
        <v>43350</v>
      </c>
      <c r="I36" s="2">
        <f>'EMS 기본 요율표'!R31*(1-('EMS 기본 할인 요율'!$B$8+'EMS 기본 할인 요율'!$M$8))</f>
        <v>51425</v>
      </c>
      <c r="J36" s="2">
        <f>'EMS 기본 요율표'!T31*(1-('EMS 기본 할인 요율'!$B$8+'EMS 기본 할인 요율'!$M$8))</f>
        <v>138550</v>
      </c>
      <c r="K36" s="2">
        <f>'EMS 기본 요율표'!N31*(1-('EMS 기본 할인 요율'!$B$8+'EMS 기본 할인 요율'!$M$8))</f>
        <v>112625</v>
      </c>
      <c r="L36" s="2">
        <f>'EMS 기본 요율표'!C31*(1-('EMS 기본 할인 요율'!$B$8+'EMS 기본 할인 요율'!$M$8))</f>
        <v>149600</v>
      </c>
      <c r="M36" s="2">
        <f>'EMS 기본 요율표'!D31*(1-('EMS 기본 할인 요율'!$B$8+'EMS 기본 할인 요율'!$M$8))</f>
        <v>93500</v>
      </c>
      <c r="N36" s="2">
        <f>'EMS 기본 요율표'!F31*(1-('EMS 기본 할인 요율'!$B$8+'EMS 기본 할인 요율'!$M$8))</f>
        <v>86275</v>
      </c>
      <c r="O36" s="2">
        <f>'EMS 기본 요율표'!G31*(1-('EMS 기본 할인 요율'!$B$8+'EMS 기본 할인 요율'!$M$8))</f>
        <v>93075</v>
      </c>
      <c r="P36" s="2">
        <f>'EMS 기본 요율표'!H31*(1-('EMS 기본 할인 요율'!$B$8+'EMS 기본 할인 요율'!$M$8))</f>
        <v>47600</v>
      </c>
      <c r="Q36" s="9">
        <v>129415.664</v>
      </c>
      <c r="R36" s="2">
        <f>'EMS 기본 요율표'!M31*(1-('EMS 기본 할인 요율'!$B$8+'EMS 기본 할인 요율'!$M$8))</f>
        <v>48450</v>
      </c>
      <c r="S36" s="2">
        <f>'EMS 기본 요율표'!P31*(1-('EMS 기본 할인 요율'!$B$8+'EMS 기본 할인 요율'!$M$8))</f>
        <v>97750</v>
      </c>
      <c r="T36" s="2">
        <f>'EMS 기본 요율표'!S31*(1-('EMS 기본 할인 요율'!$B$8+'EMS 기본 할인 요율'!$M$8))</f>
        <v>93500</v>
      </c>
      <c r="U36" s="2">
        <f>'EMS 기본 요율표'!U31*(1-('EMS 기본 할인 요율'!$B$8+'EMS 기본 할인 요율'!$M$8))</f>
        <v>43350</v>
      </c>
      <c r="V36" s="2">
        <f>'EMS 기본 요율표'!V31*(1-('EMS 기본 할인 요율'!$B$8+'EMS 기본 할인 요율'!$M$8))</f>
        <v>52700</v>
      </c>
      <c r="W36" s="2">
        <f>'EMS 기본 요율표'!W31*(1-('EMS 기본 할인 요율'!$B$8+'EMS 기본 할인 요율'!$M$8))</f>
        <v>52700</v>
      </c>
      <c r="X36" s="2">
        <f>'EMS 기본 요율표'!X31*(1-('EMS 기본 할인 요율'!$B$8+'EMS 기본 할인 요율'!$M$8))</f>
        <v>72250</v>
      </c>
      <c r="Y36" s="2">
        <f>'EMS 기본 요율표'!Y31*(1-('EMS 기본 할인 요율'!$B$8+'EMS 기본 할인 요율'!$M$8))</f>
        <v>72250</v>
      </c>
      <c r="Z36" s="2">
        <f>'EMS 기본 요율표'!Z31*(1-('EMS 기본 할인 요율'!$B$8+'EMS 기본 할인 요율'!$M$8))</f>
        <v>72250</v>
      </c>
      <c r="AA36" s="2">
        <f>'EMS 기본 요율표'!AA31*(1-('EMS 기본 할인 요율'!$B$8+'EMS 기본 할인 요율'!$M$8))</f>
        <v>99875</v>
      </c>
      <c r="AB36" s="2">
        <f>'EMS 기본 요율표'!AB31*(1-('EMS 기본 할인 요율'!$B$8+'EMS 기본 할인 요율'!$M$8))</f>
        <v>99875</v>
      </c>
      <c r="AC36" s="2">
        <f>'EMS 기본 요율표'!AC31*(1-('EMS 기본 할인 요율'!$B$8+'EMS 기본 할인 요율'!$M$8))</f>
        <v>99875</v>
      </c>
      <c r="AD36" s="2">
        <f>'EMS 기본 요율표'!AD31*(1-('EMS 기본 할인 요율'!$B$8+'EMS 기본 할인 요율'!$M$8))</f>
        <v>99875</v>
      </c>
      <c r="AE36" s="2">
        <f>'EMS 기본 요율표'!AE31*(1-('EMS 기본 할인 요율'!$B$8+'EMS 기본 할인 요율'!$M$8))</f>
        <v>99875</v>
      </c>
      <c r="AF36" s="2">
        <f>'EMS 기본 요율표'!AF31*(1-('EMS 기본 할인 요율'!$B$8+'EMS 기본 할인 요율'!$M$8))</f>
        <v>99875</v>
      </c>
      <c r="AG36" s="2">
        <f>'EMS 기본 요율표'!AG31*(1-('EMS 기본 할인 요율'!$B$8+'EMS 기본 할인 요율'!$M$8))</f>
        <v>99875</v>
      </c>
      <c r="AH36" s="2">
        <f>'EMS 기본 요율표'!AH31*(1-('EMS 기본 할인 요율'!$B$8+'EMS 기본 할인 요율'!$M$8))</f>
        <v>99875</v>
      </c>
      <c r="AI36" s="2">
        <f>'EMS 기본 요율표'!AI31*(1-('EMS 기본 할인 요율'!$B$8+'EMS 기본 할인 요율'!$M$8))</f>
        <v>99875</v>
      </c>
      <c r="AJ36" s="2">
        <f>'EMS 기본 요율표'!AJ31*(1-('EMS 기본 할인 요율'!$B$8+'EMS 기본 할인 요율'!$M$8))</f>
        <v>99875</v>
      </c>
      <c r="AK36" s="2">
        <f>'EMS 기본 요율표'!AK31*(1-('EMS 기본 할인 요율'!$B$8+'EMS 기본 할인 요율'!$M$8))</f>
        <v>99875</v>
      </c>
      <c r="AL36" s="2">
        <f>'EMS 기본 요율표'!AL31*(1-('EMS 기본 할인 요율'!$B$8+'EMS 기본 할인 요율'!$M$8))</f>
        <v>99875</v>
      </c>
      <c r="AM36" s="2">
        <f>'EMS 기본 요율표'!AM31*(1-('EMS 기본 할인 요율'!$B$8+'EMS 기본 할인 요율'!$M$8))</f>
        <v>99875</v>
      </c>
      <c r="AN36" s="2">
        <f>'EMS 기본 요율표'!AN31*(1-('EMS 기본 할인 요율'!$B$8+'EMS 기본 할인 요율'!$M$8))</f>
        <v>99875</v>
      </c>
      <c r="AO36" s="2">
        <f>'EMS 기본 요율표'!AO31*(1-('EMS 기본 할인 요율'!$B$8+'EMS 기본 할인 요율'!$M$8))</f>
        <v>99875</v>
      </c>
      <c r="AP36" s="2">
        <f>'EMS 기본 요율표'!AP31*(1-('EMS 기본 할인 요율'!$B$8+'EMS 기본 할인 요율'!$M$8))</f>
        <v>99875</v>
      </c>
      <c r="AQ36" s="2">
        <f>'EMS 기본 요율표'!AQ31*(1-('EMS 기본 할인 요율'!$B$8+'EMS 기본 할인 요율'!$M$8))</f>
        <v>99875</v>
      </c>
      <c r="AR36" s="2">
        <f>'EMS 기본 요율표'!AR31*(1-('EMS 기본 할인 요율'!$B$8+'EMS 기본 할인 요율'!$M$8))</f>
        <v>99875</v>
      </c>
      <c r="AS36" s="2">
        <f>'EMS 기본 요율표'!AS31*(1-('EMS 기본 할인 요율'!$B$8+'EMS 기본 할인 요율'!$M$8))</f>
        <v>99875</v>
      </c>
      <c r="AT36" s="2">
        <f>'EMS 기본 요율표'!AT31*(1-('EMS 기본 할인 요율'!$B$8+'EMS 기본 할인 요율'!$M$8))</f>
        <v>99875</v>
      </c>
      <c r="AU36" s="2">
        <f>'EMS 기본 요율표'!AU31*(1-('EMS 기본 할인 요율'!$B$8+'EMS 기본 할인 요율'!$M$8))</f>
        <v>99875</v>
      </c>
      <c r="AV36" s="2">
        <f>'EMS 기본 요율표'!AV31*(1-('EMS 기본 할인 요율'!$B$8+'EMS 기본 할인 요율'!$M$8))</f>
        <v>149600</v>
      </c>
      <c r="AW36" s="2">
        <f>'EMS 기본 요율표'!AW31*(1-('EMS 기본 할인 요율'!$B$8+'EMS 기본 할인 요율'!$M$8))</f>
        <v>149600</v>
      </c>
      <c r="AX36" s="2">
        <f>'EMS 기본 요율표'!AX31*(1-('EMS 기본 할인 요율'!$B$8+'EMS 기본 할인 요율'!$M$8))</f>
        <v>149600</v>
      </c>
    </row>
    <row r="37" spans="1:50" ht="18" thickBot="1" x14ac:dyDescent="0.45">
      <c r="A37" s="1">
        <v>11</v>
      </c>
      <c r="B37" s="9">
        <v>133188.21600000001</v>
      </c>
      <c r="C37" s="2">
        <f>'EMS 기본 요율표'!E32*(1-('EMS 기본 할인 요율'!$B$8+'EMS 기본 할인 요율'!$M$8))</f>
        <v>52700</v>
      </c>
      <c r="D37" s="2">
        <f>'EMS 기본 요율표'!J32*(1-('EMS 기본 할인 요율'!$B$8+'EMS 기본 할인 요율'!$M$8))</f>
        <v>53975</v>
      </c>
      <c r="E37" s="2">
        <f>'EMS 기본 요율표'!O32*(1-('EMS 기본 할인 요율'!$B$8+'EMS 기본 할인 요율'!$M$8))</f>
        <v>55675</v>
      </c>
      <c r="F37" s="2">
        <f>'EMS 기본 요율표'!I32*(1-('EMS 기본 할인 요율'!$B$8+'EMS 기본 할인 요율'!$M$8))</f>
        <v>54400</v>
      </c>
      <c r="G37" s="2">
        <f>'EMS 기본 요율표'!K32*(1-('EMS 기본 할인 요율'!$B$8+'EMS 기본 할인 요율'!$M$8))</f>
        <v>63325</v>
      </c>
      <c r="H37" s="2">
        <f>'EMS 기본 요율표'!Q32*(1-('EMS 기본 할인 요율'!$B$8+'EMS 기본 할인 요율'!$M$8))</f>
        <v>45050</v>
      </c>
      <c r="I37" s="2">
        <f>'EMS 기본 요율표'!R32*(1-('EMS 기본 할인 요율'!$B$8+'EMS 기본 할인 요율'!$M$8))</f>
        <v>53550</v>
      </c>
      <c r="J37" s="2">
        <f>'EMS 기본 요율표'!T32*(1-('EMS 기본 할인 요율'!$B$8+'EMS 기본 할인 요율'!$M$8))</f>
        <v>144075</v>
      </c>
      <c r="K37" s="2">
        <f>'EMS 기본 요율표'!N32*(1-('EMS 기본 할인 요율'!$B$8+'EMS 기본 할인 요율'!$M$8))</f>
        <v>116450</v>
      </c>
      <c r="L37" s="2">
        <f>'EMS 기본 요율표'!C32*(1-('EMS 기본 할인 요율'!$B$8+'EMS 기본 할인 요율'!$M$8))</f>
        <v>156400</v>
      </c>
      <c r="M37" s="2">
        <f>'EMS 기본 요율표'!D32*(1-('EMS 기본 할인 요율'!$B$8+'EMS 기본 할인 요율'!$M$8))</f>
        <v>96900</v>
      </c>
      <c r="N37" s="2">
        <f>'EMS 기본 요율표'!F32*(1-('EMS 기본 할인 요율'!$B$8+'EMS 기본 할인 요율'!$M$8))</f>
        <v>90100</v>
      </c>
      <c r="O37" s="2">
        <f>'EMS 기본 요율표'!G32*(1-('EMS 기본 할인 요율'!$B$8+'EMS 기본 할인 요율'!$M$8))</f>
        <v>96900</v>
      </c>
      <c r="P37" s="2">
        <f>'EMS 기본 요율표'!H32*(1-('EMS 기본 할인 요율'!$B$8+'EMS 기본 할인 요율'!$M$8))</f>
        <v>49300</v>
      </c>
      <c r="Q37" s="9">
        <v>133188.21600000001</v>
      </c>
      <c r="R37" s="2">
        <f>'EMS 기본 요율표'!M32*(1-('EMS 기본 할인 요율'!$B$8+'EMS 기본 할인 요율'!$M$8))</f>
        <v>50150</v>
      </c>
      <c r="S37" s="2">
        <f>'EMS 기본 요율표'!P32*(1-('EMS 기본 할인 요율'!$B$8+'EMS 기본 할인 요율'!$M$8))</f>
        <v>101575</v>
      </c>
      <c r="T37" s="2">
        <f>'EMS 기본 요율표'!S32*(1-('EMS 기본 할인 요율'!$B$8+'EMS 기본 할인 요율'!$M$8))</f>
        <v>96900</v>
      </c>
      <c r="U37" s="2">
        <f>'EMS 기본 요율표'!U32*(1-('EMS 기본 할인 요율'!$B$8+'EMS 기본 할인 요율'!$M$8))</f>
        <v>45050</v>
      </c>
      <c r="V37" s="2">
        <f>'EMS 기본 요율표'!V32*(1-('EMS 기본 할인 요율'!$B$8+'EMS 기본 할인 요율'!$M$8))</f>
        <v>54825</v>
      </c>
      <c r="W37" s="2">
        <f>'EMS 기본 요율표'!W32*(1-('EMS 기본 할인 요율'!$B$8+'EMS 기본 할인 요율'!$M$8))</f>
        <v>54825</v>
      </c>
      <c r="X37" s="2">
        <f>'EMS 기본 요율표'!X32*(1-('EMS 기본 할인 요율'!$B$8+'EMS 기본 할인 요율'!$M$8))</f>
        <v>76500</v>
      </c>
      <c r="Y37" s="2">
        <f>'EMS 기본 요율표'!Y32*(1-('EMS 기본 할인 요율'!$B$8+'EMS 기본 할인 요율'!$M$8))</f>
        <v>76500</v>
      </c>
      <c r="Z37" s="2">
        <f>'EMS 기본 요율표'!Z32*(1-('EMS 기본 할인 요율'!$B$8+'EMS 기본 할인 요율'!$M$8))</f>
        <v>76500</v>
      </c>
      <c r="AA37" s="2">
        <f>'EMS 기본 요율표'!AA32*(1-('EMS 기본 할인 요율'!$B$8+'EMS 기본 할인 요율'!$M$8))</f>
        <v>104125</v>
      </c>
      <c r="AB37" s="2">
        <f>'EMS 기본 요율표'!AB32*(1-('EMS 기본 할인 요율'!$B$8+'EMS 기본 할인 요율'!$M$8))</f>
        <v>104125</v>
      </c>
      <c r="AC37" s="2">
        <f>'EMS 기본 요율표'!AC32*(1-('EMS 기본 할인 요율'!$B$8+'EMS 기본 할인 요율'!$M$8))</f>
        <v>104125</v>
      </c>
      <c r="AD37" s="2">
        <f>'EMS 기본 요율표'!AD32*(1-('EMS 기본 할인 요율'!$B$8+'EMS 기본 할인 요율'!$M$8))</f>
        <v>104125</v>
      </c>
      <c r="AE37" s="2">
        <f>'EMS 기본 요율표'!AE32*(1-('EMS 기본 할인 요율'!$B$8+'EMS 기본 할인 요율'!$M$8))</f>
        <v>104125</v>
      </c>
      <c r="AF37" s="2">
        <f>'EMS 기본 요율표'!AF32*(1-('EMS 기본 할인 요율'!$B$8+'EMS 기본 할인 요율'!$M$8))</f>
        <v>104125</v>
      </c>
      <c r="AG37" s="2">
        <f>'EMS 기본 요율표'!AG32*(1-('EMS 기본 할인 요율'!$B$8+'EMS 기본 할인 요율'!$M$8))</f>
        <v>104125</v>
      </c>
      <c r="AH37" s="2">
        <f>'EMS 기본 요율표'!AH32*(1-('EMS 기본 할인 요율'!$B$8+'EMS 기본 할인 요율'!$M$8))</f>
        <v>104125</v>
      </c>
      <c r="AI37" s="2">
        <f>'EMS 기본 요율표'!AI32*(1-('EMS 기본 할인 요율'!$B$8+'EMS 기본 할인 요율'!$M$8))</f>
        <v>104125</v>
      </c>
      <c r="AJ37" s="2">
        <f>'EMS 기본 요율표'!AJ32*(1-('EMS 기본 할인 요율'!$B$8+'EMS 기본 할인 요율'!$M$8))</f>
        <v>104125</v>
      </c>
      <c r="AK37" s="2">
        <f>'EMS 기본 요율표'!AK32*(1-('EMS 기본 할인 요율'!$B$8+'EMS 기본 할인 요율'!$M$8))</f>
        <v>104125</v>
      </c>
      <c r="AL37" s="2">
        <f>'EMS 기본 요율표'!AL32*(1-('EMS 기본 할인 요율'!$B$8+'EMS 기본 할인 요율'!$M$8))</f>
        <v>104125</v>
      </c>
      <c r="AM37" s="2">
        <f>'EMS 기본 요율표'!AM32*(1-('EMS 기본 할인 요율'!$B$8+'EMS 기본 할인 요율'!$M$8))</f>
        <v>104125</v>
      </c>
      <c r="AN37" s="2">
        <f>'EMS 기본 요율표'!AN32*(1-('EMS 기본 할인 요율'!$B$8+'EMS 기본 할인 요율'!$M$8))</f>
        <v>104125</v>
      </c>
      <c r="AO37" s="2">
        <f>'EMS 기본 요율표'!AO32*(1-('EMS 기본 할인 요율'!$B$8+'EMS 기본 할인 요율'!$M$8))</f>
        <v>104125</v>
      </c>
      <c r="AP37" s="2">
        <f>'EMS 기본 요율표'!AP32*(1-('EMS 기본 할인 요율'!$B$8+'EMS 기본 할인 요율'!$M$8))</f>
        <v>104125</v>
      </c>
      <c r="AQ37" s="2">
        <f>'EMS 기본 요율표'!AQ32*(1-('EMS 기본 할인 요율'!$B$8+'EMS 기본 할인 요율'!$M$8))</f>
        <v>104125</v>
      </c>
      <c r="AR37" s="2">
        <f>'EMS 기본 요율표'!AR32*(1-('EMS 기본 할인 요율'!$B$8+'EMS 기본 할인 요율'!$M$8))</f>
        <v>104125</v>
      </c>
      <c r="AS37" s="2">
        <f>'EMS 기본 요율표'!AS32*(1-('EMS 기본 할인 요율'!$B$8+'EMS 기본 할인 요율'!$M$8))</f>
        <v>104125</v>
      </c>
      <c r="AT37" s="2">
        <f>'EMS 기본 요율표'!AT32*(1-('EMS 기본 할인 요율'!$B$8+'EMS 기본 할인 요율'!$M$8))</f>
        <v>104125</v>
      </c>
      <c r="AU37" s="2">
        <f>'EMS 기본 요율표'!AU32*(1-('EMS 기본 할인 요율'!$B$8+'EMS 기본 할인 요율'!$M$8))</f>
        <v>104125</v>
      </c>
      <c r="AV37" s="2">
        <f>'EMS 기본 요율표'!AV32*(1-('EMS 기본 할인 요율'!$B$8+'EMS 기본 할인 요율'!$M$8))</f>
        <v>155975</v>
      </c>
      <c r="AW37" s="2">
        <f>'EMS 기본 요율표'!AW32*(1-('EMS 기본 할인 요율'!$B$8+'EMS 기본 할인 요율'!$M$8))</f>
        <v>155975</v>
      </c>
      <c r="AX37" s="2">
        <f>'EMS 기본 요율표'!AX32*(1-('EMS 기본 할인 요율'!$B$8+'EMS 기본 할인 요율'!$M$8))</f>
        <v>155975</v>
      </c>
    </row>
    <row r="38" spans="1:50" ht="18" thickBot="1" x14ac:dyDescent="0.45">
      <c r="A38" s="1">
        <v>11.5</v>
      </c>
      <c r="B38" s="9">
        <v>136960.76800000001</v>
      </c>
      <c r="C38" s="2">
        <f>'EMS 기본 요율표'!E33*(1-('EMS 기본 할인 요율'!$B$8+'EMS 기본 할인 요율'!$M$8))</f>
        <v>53975</v>
      </c>
      <c r="D38" s="2">
        <f>'EMS 기본 요율표'!J33*(1-('EMS 기본 할인 요율'!$B$8+'EMS 기본 할인 요율'!$M$8))</f>
        <v>55675</v>
      </c>
      <c r="E38" s="2">
        <f>'EMS 기본 요율표'!O33*(1-('EMS 기본 할인 요율'!$B$8+'EMS 기본 할인 요율'!$M$8))</f>
        <v>57800</v>
      </c>
      <c r="F38" s="2">
        <f>'EMS 기본 요율표'!I33*(1-('EMS 기본 할인 요율'!$B$8+'EMS 기본 할인 요율'!$M$8))</f>
        <v>56950</v>
      </c>
      <c r="G38" s="2">
        <f>'EMS 기본 요율표'!K33*(1-('EMS 기본 할인 요율'!$B$8+'EMS 기본 할인 요율'!$M$8))</f>
        <v>65875</v>
      </c>
      <c r="H38" s="2">
        <f>'EMS 기본 요율표'!Q33*(1-('EMS 기본 할인 요율'!$B$8+'EMS 기본 할인 요율'!$M$8))</f>
        <v>46325</v>
      </c>
      <c r="I38" s="2">
        <f>'EMS 기본 요율표'!R33*(1-('EMS 기본 할인 요율'!$B$8+'EMS 기본 할인 요율'!$M$8))</f>
        <v>55250</v>
      </c>
      <c r="J38" s="2">
        <f>'EMS 기본 요율표'!T33*(1-('EMS 기본 할인 요율'!$B$8+'EMS 기본 할인 요율'!$M$8))</f>
        <v>150025</v>
      </c>
      <c r="K38" s="2">
        <f>'EMS 기본 요율표'!N33*(1-('EMS 기본 할인 요율'!$B$8+'EMS 기본 할인 요율'!$M$8))</f>
        <v>119850</v>
      </c>
      <c r="L38" s="2">
        <f>'EMS 기본 요율표'!C33*(1-('EMS 기본 할인 요율'!$B$8+'EMS 기본 할인 요율'!$M$8))</f>
        <v>163200</v>
      </c>
      <c r="M38" s="2">
        <f>'EMS 기본 요율표'!D33*(1-('EMS 기본 할인 요율'!$B$8+'EMS 기본 할인 요율'!$M$8))</f>
        <v>100725</v>
      </c>
      <c r="N38" s="2">
        <f>'EMS 기본 요율표'!F33*(1-('EMS 기본 할인 요율'!$B$8+'EMS 기본 할인 요율'!$M$8))</f>
        <v>93925</v>
      </c>
      <c r="O38" s="2">
        <f>'EMS 기본 요율표'!G33*(1-('EMS 기본 할인 요율'!$B$8+'EMS 기본 할인 요율'!$M$8))</f>
        <v>100300</v>
      </c>
      <c r="P38" s="2">
        <f>'EMS 기본 요율표'!H33*(1-('EMS 기본 할인 요율'!$B$8+'EMS 기본 할인 요율'!$M$8))</f>
        <v>51000</v>
      </c>
      <c r="Q38" s="9">
        <v>136960.76800000001</v>
      </c>
      <c r="R38" s="2">
        <f>'EMS 기본 요율표'!M33*(1-('EMS 기본 할인 요율'!$B$8+'EMS 기본 할인 요율'!$M$8))</f>
        <v>52275</v>
      </c>
      <c r="S38" s="2">
        <f>'EMS 기본 요율표'!P33*(1-('EMS 기본 할인 요율'!$B$8+'EMS 기본 할인 요율'!$M$8))</f>
        <v>105400</v>
      </c>
      <c r="T38" s="2">
        <f>'EMS 기본 요율표'!S33*(1-('EMS 기본 할인 요율'!$B$8+'EMS 기본 할인 요율'!$M$8))</f>
        <v>100300</v>
      </c>
      <c r="U38" s="2">
        <f>'EMS 기본 요율표'!U33*(1-('EMS 기본 할인 요율'!$B$8+'EMS 기본 할인 요율'!$M$8))</f>
        <v>46325</v>
      </c>
      <c r="V38" s="2">
        <f>'EMS 기본 요율표'!V33*(1-('EMS 기본 할인 요율'!$B$8+'EMS 기본 할인 요율'!$M$8))</f>
        <v>56950</v>
      </c>
      <c r="W38" s="2">
        <f>'EMS 기본 요율표'!W33*(1-('EMS 기본 할인 요율'!$B$8+'EMS 기본 할인 요율'!$M$8))</f>
        <v>56950</v>
      </c>
      <c r="X38" s="2">
        <f>'EMS 기본 요율표'!X33*(1-('EMS 기본 할인 요율'!$B$8+'EMS 기본 할인 요율'!$M$8))</f>
        <v>80750</v>
      </c>
      <c r="Y38" s="2">
        <f>'EMS 기본 요율표'!Y33*(1-('EMS 기본 할인 요율'!$B$8+'EMS 기본 할인 요율'!$M$8))</f>
        <v>80750</v>
      </c>
      <c r="Z38" s="2">
        <f>'EMS 기본 요율표'!Z33*(1-('EMS 기본 할인 요율'!$B$8+'EMS 기본 할인 요율'!$M$8))</f>
        <v>80750</v>
      </c>
      <c r="AA38" s="2">
        <f>'EMS 기본 요율표'!AA33*(1-('EMS 기본 할인 요율'!$B$8+'EMS 기본 할인 요율'!$M$8))</f>
        <v>108375</v>
      </c>
      <c r="AB38" s="2">
        <f>'EMS 기본 요율표'!AB33*(1-('EMS 기본 할인 요율'!$B$8+'EMS 기본 할인 요율'!$M$8))</f>
        <v>108375</v>
      </c>
      <c r="AC38" s="2">
        <f>'EMS 기본 요율표'!AC33*(1-('EMS 기본 할인 요율'!$B$8+'EMS 기본 할인 요율'!$M$8))</f>
        <v>108375</v>
      </c>
      <c r="AD38" s="2">
        <f>'EMS 기본 요율표'!AD33*(1-('EMS 기본 할인 요율'!$B$8+'EMS 기본 할인 요율'!$M$8))</f>
        <v>108375</v>
      </c>
      <c r="AE38" s="2">
        <f>'EMS 기본 요율표'!AE33*(1-('EMS 기본 할인 요율'!$B$8+'EMS 기본 할인 요율'!$M$8))</f>
        <v>108375</v>
      </c>
      <c r="AF38" s="2">
        <f>'EMS 기본 요율표'!AF33*(1-('EMS 기본 할인 요율'!$B$8+'EMS 기본 할인 요율'!$M$8))</f>
        <v>108375</v>
      </c>
      <c r="AG38" s="2">
        <f>'EMS 기본 요율표'!AG33*(1-('EMS 기본 할인 요율'!$B$8+'EMS 기본 할인 요율'!$M$8))</f>
        <v>108375</v>
      </c>
      <c r="AH38" s="2">
        <f>'EMS 기본 요율표'!AH33*(1-('EMS 기본 할인 요율'!$B$8+'EMS 기본 할인 요율'!$M$8))</f>
        <v>108375</v>
      </c>
      <c r="AI38" s="2">
        <f>'EMS 기본 요율표'!AI33*(1-('EMS 기본 할인 요율'!$B$8+'EMS 기본 할인 요율'!$M$8))</f>
        <v>108375</v>
      </c>
      <c r="AJ38" s="2">
        <f>'EMS 기본 요율표'!AJ33*(1-('EMS 기본 할인 요율'!$B$8+'EMS 기본 할인 요율'!$M$8))</f>
        <v>108375</v>
      </c>
      <c r="AK38" s="2">
        <f>'EMS 기본 요율표'!AK33*(1-('EMS 기본 할인 요율'!$B$8+'EMS 기본 할인 요율'!$M$8))</f>
        <v>108375</v>
      </c>
      <c r="AL38" s="2">
        <f>'EMS 기본 요율표'!AL33*(1-('EMS 기본 할인 요율'!$B$8+'EMS 기본 할인 요율'!$M$8))</f>
        <v>108375</v>
      </c>
      <c r="AM38" s="2">
        <f>'EMS 기본 요율표'!AM33*(1-('EMS 기본 할인 요율'!$B$8+'EMS 기본 할인 요율'!$M$8))</f>
        <v>108375</v>
      </c>
      <c r="AN38" s="2">
        <f>'EMS 기본 요율표'!AN33*(1-('EMS 기본 할인 요율'!$B$8+'EMS 기본 할인 요율'!$M$8))</f>
        <v>108375</v>
      </c>
      <c r="AO38" s="2">
        <f>'EMS 기본 요율표'!AO33*(1-('EMS 기본 할인 요율'!$B$8+'EMS 기본 할인 요율'!$M$8))</f>
        <v>108375</v>
      </c>
      <c r="AP38" s="2">
        <f>'EMS 기본 요율표'!AP33*(1-('EMS 기본 할인 요율'!$B$8+'EMS 기본 할인 요율'!$M$8))</f>
        <v>108375</v>
      </c>
      <c r="AQ38" s="2">
        <f>'EMS 기본 요율표'!AQ33*(1-('EMS 기본 할인 요율'!$B$8+'EMS 기본 할인 요율'!$M$8))</f>
        <v>108375</v>
      </c>
      <c r="AR38" s="2">
        <f>'EMS 기본 요율표'!AR33*(1-('EMS 기본 할인 요율'!$B$8+'EMS 기본 할인 요율'!$M$8))</f>
        <v>108375</v>
      </c>
      <c r="AS38" s="2">
        <f>'EMS 기본 요율표'!AS33*(1-('EMS 기본 할인 요율'!$B$8+'EMS 기본 할인 요율'!$M$8))</f>
        <v>108375</v>
      </c>
      <c r="AT38" s="2">
        <f>'EMS 기본 요율표'!AT33*(1-('EMS 기본 할인 요율'!$B$8+'EMS 기본 할인 요율'!$M$8))</f>
        <v>108375</v>
      </c>
      <c r="AU38" s="2">
        <f>'EMS 기본 요율표'!AU33*(1-('EMS 기본 할인 요율'!$B$8+'EMS 기본 할인 요율'!$M$8))</f>
        <v>108375</v>
      </c>
      <c r="AV38" s="2">
        <f>'EMS 기본 요율표'!AV33*(1-('EMS 기본 할인 요율'!$B$8+'EMS 기본 할인 요율'!$M$8))</f>
        <v>162350</v>
      </c>
      <c r="AW38" s="2">
        <f>'EMS 기본 요율표'!AW33*(1-('EMS 기본 할인 요율'!$B$8+'EMS 기본 할인 요율'!$M$8))</f>
        <v>162350</v>
      </c>
      <c r="AX38" s="2">
        <f>'EMS 기본 요율표'!AX33*(1-('EMS 기본 할인 요율'!$B$8+'EMS 기본 할인 요율'!$M$8))</f>
        <v>162350</v>
      </c>
    </row>
    <row r="39" spans="1:50" ht="18" thickBot="1" x14ac:dyDescent="0.45">
      <c r="A39" s="1">
        <v>12</v>
      </c>
      <c r="B39" s="9">
        <v>140733.32</v>
      </c>
      <c r="C39" s="2">
        <f>'EMS 기본 요율표'!E34*(1-('EMS 기본 할인 요율'!$B$8+'EMS 기본 할인 요율'!$M$8))</f>
        <v>55250</v>
      </c>
      <c r="D39" s="2">
        <f>'EMS 기본 요율표'!J34*(1-('EMS 기본 할인 요율'!$B$8+'EMS 기본 할인 요율'!$M$8))</f>
        <v>56950</v>
      </c>
      <c r="E39" s="2">
        <f>'EMS 기본 요율표'!O34*(1-('EMS 기본 할인 요율'!$B$8+'EMS 기본 할인 요율'!$M$8))</f>
        <v>59925</v>
      </c>
      <c r="F39" s="2">
        <f>'EMS 기본 요율표'!I34*(1-('EMS 기본 할인 요율'!$B$8+'EMS 기본 할인 요율'!$M$8))</f>
        <v>59075</v>
      </c>
      <c r="G39" s="2">
        <f>'EMS 기본 요율표'!K34*(1-('EMS 기본 할인 요율'!$B$8+'EMS 기본 할인 요율'!$M$8))</f>
        <v>68000</v>
      </c>
      <c r="H39" s="2">
        <f>'EMS 기본 요율표'!Q34*(1-('EMS 기본 할인 요율'!$B$8+'EMS 기본 할인 요율'!$M$8))</f>
        <v>48025</v>
      </c>
      <c r="I39" s="2">
        <f>'EMS 기본 요율표'!R34*(1-('EMS 기본 할인 요율'!$B$8+'EMS 기본 할인 요율'!$M$8))</f>
        <v>57375</v>
      </c>
      <c r="J39" s="2">
        <f>'EMS 기본 요율표'!T34*(1-('EMS 기본 할인 요율'!$B$8+'EMS 기본 할인 요율'!$M$8))</f>
        <v>155975</v>
      </c>
      <c r="K39" s="2">
        <f>'EMS 기본 요율표'!N34*(1-('EMS 기본 할인 요율'!$B$8+'EMS 기본 할인 요율'!$M$8))</f>
        <v>123250</v>
      </c>
      <c r="L39" s="2">
        <f>'EMS 기본 요율표'!C34*(1-('EMS 기본 할인 요율'!$B$8+'EMS 기본 할인 요율'!$M$8))</f>
        <v>170000</v>
      </c>
      <c r="M39" s="2">
        <f>'EMS 기본 요율표'!D34*(1-('EMS 기본 할인 요율'!$B$8+'EMS 기본 할인 요율'!$M$8))</f>
        <v>104125</v>
      </c>
      <c r="N39" s="2">
        <f>'EMS 기본 요율표'!F34*(1-('EMS 기본 할인 요율'!$B$8+'EMS 기본 할인 요율'!$M$8))</f>
        <v>97750</v>
      </c>
      <c r="O39" s="2">
        <f>'EMS 기본 요율표'!G34*(1-('EMS 기본 할인 요율'!$B$8+'EMS 기본 할인 요율'!$M$8))</f>
        <v>104125</v>
      </c>
      <c r="P39" s="2">
        <f>'EMS 기본 요율표'!H34*(1-('EMS 기본 할인 요율'!$B$8+'EMS 기본 할인 요율'!$M$8))</f>
        <v>52700</v>
      </c>
      <c r="Q39" s="9">
        <v>140733.32</v>
      </c>
      <c r="R39" s="2">
        <f>'EMS 기본 요율표'!M34*(1-('EMS 기본 할인 요율'!$B$8+'EMS 기본 할인 요율'!$M$8))</f>
        <v>53975</v>
      </c>
      <c r="S39" s="2">
        <f>'EMS 기본 요율표'!P34*(1-('EMS 기본 할인 요율'!$B$8+'EMS 기본 할인 요율'!$M$8))</f>
        <v>109225</v>
      </c>
      <c r="T39" s="2">
        <f>'EMS 기본 요율표'!S34*(1-('EMS 기본 할인 요율'!$B$8+'EMS 기본 할인 요율'!$M$8))</f>
        <v>104125</v>
      </c>
      <c r="U39" s="2">
        <f>'EMS 기본 요율표'!U34*(1-('EMS 기본 할인 요율'!$B$8+'EMS 기본 할인 요율'!$M$8))</f>
        <v>48025</v>
      </c>
      <c r="V39" s="2">
        <f>'EMS 기본 요율표'!V34*(1-('EMS 기본 할인 요율'!$B$8+'EMS 기본 할인 요율'!$M$8))</f>
        <v>58650</v>
      </c>
      <c r="W39" s="2">
        <f>'EMS 기본 요율표'!W34*(1-('EMS 기본 할인 요율'!$B$8+'EMS 기본 할인 요율'!$M$8))</f>
        <v>58650</v>
      </c>
      <c r="X39" s="2">
        <f>'EMS 기본 요율표'!X34*(1-('EMS 기본 할인 요율'!$B$8+'EMS 기본 할인 요율'!$M$8))</f>
        <v>84575</v>
      </c>
      <c r="Y39" s="2">
        <f>'EMS 기본 요율표'!Y34*(1-('EMS 기본 할인 요율'!$B$8+'EMS 기본 할인 요율'!$M$8))</f>
        <v>84575</v>
      </c>
      <c r="Z39" s="2">
        <f>'EMS 기본 요율표'!Z34*(1-('EMS 기본 할인 요율'!$B$8+'EMS 기본 할인 요율'!$M$8))</f>
        <v>84575</v>
      </c>
      <c r="AA39" s="2">
        <f>'EMS 기본 요율표'!AA34*(1-('EMS 기본 할인 요율'!$B$8+'EMS 기본 할인 요율'!$M$8))</f>
        <v>112625</v>
      </c>
      <c r="AB39" s="2">
        <f>'EMS 기본 요율표'!AB34*(1-('EMS 기본 할인 요율'!$B$8+'EMS 기본 할인 요율'!$M$8))</f>
        <v>112625</v>
      </c>
      <c r="AC39" s="2">
        <f>'EMS 기본 요율표'!AC34*(1-('EMS 기본 할인 요율'!$B$8+'EMS 기본 할인 요율'!$M$8))</f>
        <v>112625</v>
      </c>
      <c r="AD39" s="2">
        <f>'EMS 기본 요율표'!AD34*(1-('EMS 기본 할인 요율'!$B$8+'EMS 기본 할인 요율'!$M$8))</f>
        <v>112625</v>
      </c>
      <c r="AE39" s="2">
        <f>'EMS 기본 요율표'!AE34*(1-('EMS 기본 할인 요율'!$B$8+'EMS 기본 할인 요율'!$M$8))</f>
        <v>112625</v>
      </c>
      <c r="AF39" s="2">
        <f>'EMS 기본 요율표'!AF34*(1-('EMS 기본 할인 요율'!$B$8+'EMS 기본 할인 요율'!$M$8))</f>
        <v>112625</v>
      </c>
      <c r="AG39" s="2">
        <f>'EMS 기본 요율표'!AG34*(1-('EMS 기본 할인 요율'!$B$8+'EMS 기본 할인 요율'!$M$8))</f>
        <v>112625</v>
      </c>
      <c r="AH39" s="2">
        <f>'EMS 기본 요율표'!AH34*(1-('EMS 기본 할인 요율'!$B$8+'EMS 기본 할인 요율'!$M$8))</f>
        <v>112625</v>
      </c>
      <c r="AI39" s="2">
        <f>'EMS 기본 요율표'!AI34*(1-('EMS 기본 할인 요율'!$B$8+'EMS 기본 할인 요율'!$M$8))</f>
        <v>112625</v>
      </c>
      <c r="AJ39" s="2">
        <f>'EMS 기본 요율표'!AJ34*(1-('EMS 기본 할인 요율'!$B$8+'EMS 기본 할인 요율'!$M$8))</f>
        <v>112625</v>
      </c>
      <c r="AK39" s="2">
        <f>'EMS 기본 요율표'!AK34*(1-('EMS 기본 할인 요율'!$B$8+'EMS 기본 할인 요율'!$M$8))</f>
        <v>112625</v>
      </c>
      <c r="AL39" s="2">
        <f>'EMS 기본 요율표'!AL34*(1-('EMS 기본 할인 요율'!$B$8+'EMS 기본 할인 요율'!$M$8))</f>
        <v>112625</v>
      </c>
      <c r="AM39" s="2">
        <f>'EMS 기본 요율표'!AM34*(1-('EMS 기본 할인 요율'!$B$8+'EMS 기본 할인 요율'!$M$8))</f>
        <v>112625</v>
      </c>
      <c r="AN39" s="2">
        <f>'EMS 기본 요율표'!AN34*(1-('EMS 기본 할인 요율'!$B$8+'EMS 기본 할인 요율'!$M$8))</f>
        <v>112625</v>
      </c>
      <c r="AO39" s="2">
        <f>'EMS 기본 요율표'!AO34*(1-('EMS 기본 할인 요율'!$B$8+'EMS 기본 할인 요율'!$M$8))</f>
        <v>112625</v>
      </c>
      <c r="AP39" s="2">
        <f>'EMS 기본 요율표'!AP34*(1-('EMS 기본 할인 요율'!$B$8+'EMS 기본 할인 요율'!$M$8))</f>
        <v>112625</v>
      </c>
      <c r="AQ39" s="2">
        <f>'EMS 기본 요율표'!AQ34*(1-('EMS 기본 할인 요율'!$B$8+'EMS 기본 할인 요율'!$M$8))</f>
        <v>112625</v>
      </c>
      <c r="AR39" s="2">
        <f>'EMS 기본 요율표'!AR34*(1-('EMS 기본 할인 요율'!$B$8+'EMS 기본 할인 요율'!$M$8))</f>
        <v>112625</v>
      </c>
      <c r="AS39" s="2">
        <f>'EMS 기본 요율표'!AS34*(1-('EMS 기본 할인 요율'!$B$8+'EMS 기본 할인 요율'!$M$8))</f>
        <v>112625</v>
      </c>
      <c r="AT39" s="2">
        <f>'EMS 기본 요율표'!AT34*(1-('EMS 기본 할인 요율'!$B$8+'EMS 기본 할인 요율'!$M$8))</f>
        <v>112625</v>
      </c>
      <c r="AU39" s="2">
        <f>'EMS 기본 요율표'!AU34*(1-('EMS 기본 할인 요율'!$B$8+'EMS 기본 할인 요율'!$M$8))</f>
        <v>112625</v>
      </c>
      <c r="AV39" s="2">
        <f>'EMS 기본 요율표'!AV34*(1-('EMS 기본 할인 요율'!$B$8+'EMS 기본 할인 요율'!$M$8))</f>
        <v>168725</v>
      </c>
      <c r="AW39" s="2">
        <f>'EMS 기본 요율표'!AW34*(1-('EMS 기본 할인 요율'!$B$8+'EMS 기본 할인 요율'!$M$8))</f>
        <v>168725</v>
      </c>
      <c r="AX39" s="2">
        <f>'EMS 기본 요율표'!AX34*(1-('EMS 기본 할인 요율'!$B$8+'EMS 기본 할인 요율'!$M$8))</f>
        <v>168725</v>
      </c>
    </row>
    <row r="40" spans="1:50" ht="18" thickBot="1" x14ac:dyDescent="0.45">
      <c r="A40" s="1">
        <v>12.5</v>
      </c>
      <c r="B40" s="9">
        <v>144505.872</v>
      </c>
      <c r="C40" s="2">
        <f>'EMS 기본 요율표'!E35*(1-('EMS 기본 할인 요율'!$B$8+'EMS 기본 할인 요율'!$M$8))</f>
        <v>56950</v>
      </c>
      <c r="D40" s="2">
        <f>'EMS 기본 요율표'!J35*(1-('EMS 기본 할인 요율'!$B$8+'EMS 기본 할인 요율'!$M$8))</f>
        <v>58650</v>
      </c>
      <c r="E40" s="2">
        <f>'EMS 기본 요율표'!O35*(1-('EMS 기본 할인 요율'!$B$8+'EMS 기본 할인 요율'!$M$8))</f>
        <v>61625</v>
      </c>
      <c r="F40" s="2">
        <f>'EMS 기본 요율표'!I35*(1-('EMS 기본 할인 요율'!$B$8+'EMS 기본 할인 요율'!$M$8))</f>
        <v>61200</v>
      </c>
      <c r="G40" s="2">
        <f>'EMS 기본 요율표'!K35*(1-('EMS 기본 할인 요율'!$B$8+'EMS 기본 할인 요율'!$M$8))</f>
        <v>70550</v>
      </c>
      <c r="H40" s="2">
        <f>'EMS 기본 요율표'!Q35*(1-('EMS 기본 할인 요율'!$B$8+'EMS 기본 할인 요율'!$M$8))</f>
        <v>49725</v>
      </c>
      <c r="I40" s="2">
        <f>'EMS 기본 요율표'!R35*(1-('EMS 기본 할인 요율'!$B$8+'EMS 기본 할인 요율'!$M$8))</f>
        <v>59500</v>
      </c>
      <c r="J40" s="2">
        <f>'EMS 기본 요율표'!T35*(1-('EMS 기본 할인 요율'!$B$8+'EMS 기본 할인 요율'!$M$8))</f>
        <v>161500</v>
      </c>
      <c r="K40" s="2">
        <f>'EMS 기본 요율표'!N35*(1-('EMS 기본 할인 요율'!$B$8+'EMS 기본 할인 요율'!$M$8))</f>
        <v>127075</v>
      </c>
      <c r="L40" s="2">
        <f>'EMS 기본 요율표'!C35*(1-('EMS 기본 할인 요율'!$B$8+'EMS 기본 할인 요율'!$M$8))</f>
        <v>176800</v>
      </c>
      <c r="M40" s="2">
        <f>'EMS 기본 요율표'!D35*(1-('EMS 기본 할인 요율'!$B$8+'EMS 기본 할인 요율'!$M$8))</f>
        <v>107525</v>
      </c>
      <c r="N40" s="2">
        <f>'EMS 기본 요율표'!F35*(1-('EMS 기본 할인 요율'!$B$8+'EMS 기본 할인 요율'!$M$8))</f>
        <v>101575</v>
      </c>
      <c r="O40" s="2">
        <f>'EMS 기본 요율표'!G35*(1-('EMS 기본 할인 요율'!$B$8+'EMS 기본 할인 요율'!$M$8))</f>
        <v>107525</v>
      </c>
      <c r="P40" s="2">
        <f>'EMS 기본 요율표'!H35*(1-('EMS 기본 할인 요율'!$B$8+'EMS 기본 할인 요율'!$M$8))</f>
        <v>54400</v>
      </c>
      <c r="Q40" s="9">
        <v>144505.872</v>
      </c>
      <c r="R40" s="2">
        <f>'EMS 기본 요율표'!M35*(1-('EMS 기본 할인 요율'!$B$8+'EMS 기본 할인 요율'!$M$8))</f>
        <v>55675</v>
      </c>
      <c r="S40" s="2">
        <f>'EMS 기본 요율표'!P35*(1-('EMS 기본 할인 요율'!$B$8+'EMS 기본 할인 요율'!$M$8))</f>
        <v>113050</v>
      </c>
      <c r="T40" s="2">
        <f>'EMS 기본 요율표'!S35*(1-('EMS 기본 할인 요율'!$B$8+'EMS 기본 할인 요율'!$M$8))</f>
        <v>107525</v>
      </c>
      <c r="U40" s="2">
        <f>'EMS 기본 요율표'!U35*(1-('EMS 기본 할인 요율'!$B$8+'EMS 기본 할인 요율'!$M$8))</f>
        <v>49725</v>
      </c>
      <c r="V40" s="2">
        <f>'EMS 기본 요율표'!V35*(1-('EMS 기본 할인 요율'!$B$8+'EMS 기본 할인 요율'!$M$8))</f>
        <v>60775</v>
      </c>
      <c r="W40" s="2">
        <f>'EMS 기본 요율표'!W35*(1-('EMS 기본 할인 요율'!$B$8+'EMS 기본 할인 요율'!$M$8))</f>
        <v>60775</v>
      </c>
      <c r="X40" s="2">
        <f>'EMS 기본 요율표'!X35*(1-('EMS 기본 할인 요율'!$B$8+'EMS 기본 할인 요율'!$M$8))</f>
        <v>88825</v>
      </c>
      <c r="Y40" s="2">
        <f>'EMS 기본 요율표'!Y35*(1-('EMS 기본 할인 요율'!$B$8+'EMS 기본 할인 요율'!$M$8))</f>
        <v>88825</v>
      </c>
      <c r="Z40" s="2">
        <f>'EMS 기본 요율표'!Z35*(1-('EMS 기본 할인 요율'!$B$8+'EMS 기본 할인 요율'!$M$8))</f>
        <v>88825</v>
      </c>
      <c r="AA40" s="2">
        <f>'EMS 기본 요율표'!AA35*(1-('EMS 기본 할인 요율'!$B$8+'EMS 기본 할인 요율'!$M$8))</f>
        <v>116875</v>
      </c>
      <c r="AB40" s="2">
        <f>'EMS 기본 요율표'!AB35*(1-('EMS 기본 할인 요율'!$B$8+'EMS 기본 할인 요율'!$M$8))</f>
        <v>116875</v>
      </c>
      <c r="AC40" s="2">
        <f>'EMS 기본 요율표'!AC35*(1-('EMS 기본 할인 요율'!$B$8+'EMS 기본 할인 요율'!$M$8))</f>
        <v>116875</v>
      </c>
      <c r="AD40" s="2">
        <f>'EMS 기본 요율표'!AD35*(1-('EMS 기본 할인 요율'!$B$8+'EMS 기본 할인 요율'!$M$8))</f>
        <v>116875</v>
      </c>
      <c r="AE40" s="2">
        <f>'EMS 기본 요율표'!AE35*(1-('EMS 기본 할인 요율'!$B$8+'EMS 기본 할인 요율'!$M$8))</f>
        <v>116875</v>
      </c>
      <c r="AF40" s="2">
        <f>'EMS 기본 요율표'!AF35*(1-('EMS 기본 할인 요율'!$B$8+'EMS 기본 할인 요율'!$M$8))</f>
        <v>116875</v>
      </c>
      <c r="AG40" s="2">
        <f>'EMS 기본 요율표'!AG35*(1-('EMS 기본 할인 요율'!$B$8+'EMS 기본 할인 요율'!$M$8))</f>
        <v>116875</v>
      </c>
      <c r="AH40" s="2">
        <f>'EMS 기본 요율표'!AH35*(1-('EMS 기본 할인 요율'!$B$8+'EMS 기본 할인 요율'!$M$8))</f>
        <v>116875</v>
      </c>
      <c r="AI40" s="2">
        <f>'EMS 기본 요율표'!AI35*(1-('EMS 기본 할인 요율'!$B$8+'EMS 기본 할인 요율'!$M$8))</f>
        <v>116875</v>
      </c>
      <c r="AJ40" s="2">
        <f>'EMS 기본 요율표'!AJ35*(1-('EMS 기본 할인 요율'!$B$8+'EMS 기본 할인 요율'!$M$8))</f>
        <v>116875</v>
      </c>
      <c r="AK40" s="2">
        <f>'EMS 기본 요율표'!AK35*(1-('EMS 기본 할인 요율'!$B$8+'EMS 기본 할인 요율'!$M$8))</f>
        <v>116875</v>
      </c>
      <c r="AL40" s="2">
        <f>'EMS 기본 요율표'!AL35*(1-('EMS 기본 할인 요율'!$B$8+'EMS 기본 할인 요율'!$M$8))</f>
        <v>116875</v>
      </c>
      <c r="AM40" s="2">
        <f>'EMS 기본 요율표'!AM35*(1-('EMS 기본 할인 요율'!$B$8+'EMS 기본 할인 요율'!$M$8))</f>
        <v>116875</v>
      </c>
      <c r="AN40" s="2">
        <f>'EMS 기본 요율표'!AN35*(1-('EMS 기본 할인 요율'!$B$8+'EMS 기본 할인 요율'!$M$8))</f>
        <v>116875</v>
      </c>
      <c r="AO40" s="2">
        <f>'EMS 기본 요율표'!AO35*(1-('EMS 기본 할인 요율'!$B$8+'EMS 기본 할인 요율'!$M$8))</f>
        <v>116875</v>
      </c>
      <c r="AP40" s="2">
        <f>'EMS 기본 요율표'!AP35*(1-('EMS 기본 할인 요율'!$B$8+'EMS 기본 할인 요율'!$M$8))</f>
        <v>116875</v>
      </c>
      <c r="AQ40" s="2">
        <f>'EMS 기본 요율표'!AQ35*(1-('EMS 기본 할인 요율'!$B$8+'EMS 기본 할인 요율'!$M$8))</f>
        <v>116875</v>
      </c>
      <c r="AR40" s="2">
        <f>'EMS 기본 요율표'!AR35*(1-('EMS 기본 할인 요율'!$B$8+'EMS 기본 할인 요율'!$M$8))</f>
        <v>116875</v>
      </c>
      <c r="AS40" s="2">
        <f>'EMS 기본 요율표'!AS35*(1-('EMS 기본 할인 요율'!$B$8+'EMS 기본 할인 요율'!$M$8))</f>
        <v>116875</v>
      </c>
      <c r="AT40" s="2">
        <f>'EMS 기본 요율표'!AT35*(1-('EMS 기본 할인 요율'!$B$8+'EMS 기본 할인 요율'!$M$8))</f>
        <v>116875</v>
      </c>
      <c r="AU40" s="2">
        <f>'EMS 기본 요율표'!AU35*(1-('EMS 기본 할인 요율'!$B$8+'EMS 기본 할인 요율'!$M$8))</f>
        <v>116875</v>
      </c>
      <c r="AV40" s="2">
        <f>'EMS 기본 요율표'!AV35*(1-('EMS 기본 할인 요율'!$B$8+'EMS 기본 할인 요율'!$M$8))</f>
        <v>175100</v>
      </c>
      <c r="AW40" s="2">
        <f>'EMS 기본 요율표'!AW35*(1-('EMS 기본 할인 요율'!$B$8+'EMS 기본 할인 요율'!$M$8))</f>
        <v>175100</v>
      </c>
      <c r="AX40" s="2">
        <f>'EMS 기본 요율표'!AX35*(1-('EMS 기본 할인 요율'!$B$8+'EMS 기본 할인 요율'!$M$8))</f>
        <v>175100</v>
      </c>
    </row>
    <row r="41" spans="1:50" ht="18" thickBot="1" x14ac:dyDescent="0.45">
      <c r="A41" s="1">
        <v>13</v>
      </c>
      <c r="B41" s="9">
        <v>153881.22399999999</v>
      </c>
      <c r="C41" s="2">
        <f>'EMS 기본 요율표'!E36*(1-('EMS 기본 할인 요율'!$B$8+'EMS 기본 할인 요율'!$M$8))</f>
        <v>58225</v>
      </c>
      <c r="D41" s="2">
        <f>'EMS 기본 요율표'!J36*(1-('EMS 기본 할인 요율'!$B$8+'EMS 기본 할인 요율'!$M$8))</f>
        <v>59925</v>
      </c>
      <c r="E41" s="2">
        <f>'EMS 기본 요율표'!O36*(1-('EMS 기본 할인 요율'!$B$8+'EMS 기본 할인 요율'!$M$8))</f>
        <v>63750</v>
      </c>
      <c r="F41" s="2">
        <f>'EMS 기본 요율표'!I36*(1-('EMS 기본 할인 요율'!$B$8+'EMS 기본 할인 요율'!$M$8))</f>
        <v>63750</v>
      </c>
      <c r="G41" s="2">
        <f>'EMS 기본 요율표'!K36*(1-('EMS 기본 할인 요율'!$B$8+'EMS 기본 할인 요율'!$M$8))</f>
        <v>73100</v>
      </c>
      <c r="H41" s="2">
        <f>'EMS 기본 요율표'!Q36*(1-('EMS 기본 할인 요율'!$B$8+'EMS 기본 할인 요율'!$M$8))</f>
        <v>51425</v>
      </c>
      <c r="I41" s="2">
        <f>'EMS 기본 요율표'!R36*(1-('EMS 기본 할인 요율'!$B$8+'EMS 기본 할인 요율'!$M$8))</f>
        <v>61625</v>
      </c>
      <c r="J41" s="2">
        <f>'EMS 기본 요율표'!T36*(1-('EMS 기본 할인 요율'!$B$8+'EMS 기본 할인 요율'!$M$8))</f>
        <v>167450</v>
      </c>
      <c r="K41" s="2">
        <f>'EMS 기본 요율표'!N36*(1-('EMS 기본 할인 요율'!$B$8+'EMS 기본 할인 요율'!$M$8))</f>
        <v>130475</v>
      </c>
      <c r="L41" s="2">
        <f>'EMS 기본 요율표'!C36*(1-('EMS 기본 할인 요율'!$B$8+'EMS 기본 할인 요율'!$M$8))</f>
        <v>183600</v>
      </c>
      <c r="M41" s="2">
        <f>'EMS 기본 요율표'!D36*(1-('EMS 기본 할인 요율'!$B$8+'EMS 기본 할인 요율'!$M$8))</f>
        <v>111350</v>
      </c>
      <c r="N41" s="2">
        <f>'EMS 기본 요율표'!F36*(1-('EMS 기본 할인 요율'!$B$8+'EMS 기본 할인 요율'!$M$8))</f>
        <v>105400</v>
      </c>
      <c r="O41" s="2">
        <f>'EMS 기본 요율표'!G36*(1-('EMS 기본 할인 요율'!$B$8+'EMS 기본 할인 요율'!$M$8))</f>
        <v>110925</v>
      </c>
      <c r="P41" s="2">
        <f>'EMS 기본 요율표'!H36*(1-('EMS 기본 할인 요율'!$B$8+'EMS 기본 할인 요율'!$M$8))</f>
        <v>56100</v>
      </c>
      <c r="Q41" s="9">
        <v>153881.22399999999</v>
      </c>
      <c r="R41" s="2">
        <f>'EMS 기본 요율표'!M36*(1-('EMS 기본 할인 요율'!$B$8+'EMS 기본 할인 요율'!$M$8))</f>
        <v>57375</v>
      </c>
      <c r="S41" s="2">
        <f>'EMS 기본 요율표'!P36*(1-('EMS 기본 할인 요율'!$B$8+'EMS 기본 할인 요율'!$M$8))</f>
        <v>116875</v>
      </c>
      <c r="T41" s="2">
        <f>'EMS 기본 요율표'!S36*(1-('EMS 기본 할인 요율'!$B$8+'EMS 기본 할인 요율'!$M$8))</f>
        <v>111350</v>
      </c>
      <c r="U41" s="2">
        <f>'EMS 기본 요율표'!U36*(1-('EMS 기본 할인 요율'!$B$8+'EMS 기본 할인 요율'!$M$8))</f>
        <v>51425</v>
      </c>
      <c r="V41" s="2">
        <f>'EMS 기본 요율표'!V36*(1-('EMS 기본 할인 요율'!$B$8+'EMS 기본 할인 요율'!$M$8))</f>
        <v>62900</v>
      </c>
      <c r="W41" s="2">
        <f>'EMS 기본 요율표'!W36*(1-('EMS 기본 할인 요율'!$B$8+'EMS 기본 할인 요율'!$M$8))</f>
        <v>62900</v>
      </c>
      <c r="X41" s="2">
        <f>'EMS 기본 요율표'!X36*(1-('EMS 기본 할인 요율'!$B$8+'EMS 기본 할인 요율'!$M$8))</f>
        <v>92650</v>
      </c>
      <c r="Y41" s="2">
        <f>'EMS 기본 요율표'!Y36*(1-('EMS 기본 할인 요율'!$B$8+'EMS 기본 할인 요율'!$M$8))</f>
        <v>92650</v>
      </c>
      <c r="Z41" s="2">
        <f>'EMS 기본 요율표'!Z36*(1-('EMS 기본 할인 요율'!$B$8+'EMS 기본 할인 요율'!$M$8))</f>
        <v>92650</v>
      </c>
      <c r="AA41" s="2">
        <f>'EMS 기본 요율표'!AA36*(1-('EMS 기본 할인 요율'!$B$8+'EMS 기본 할인 요율'!$M$8))</f>
        <v>121125</v>
      </c>
      <c r="AB41" s="2">
        <f>'EMS 기본 요율표'!AB36*(1-('EMS 기본 할인 요율'!$B$8+'EMS 기본 할인 요율'!$M$8))</f>
        <v>121125</v>
      </c>
      <c r="AC41" s="2">
        <f>'EMS 기본 요율표'!AC36*(1-('EMS 기본 할인 요율'!$B$8+'EMS 기본 할인 요율'!$M$8))</f>
        <v>121125</v>
      </c>
      <c r="AD41" s="2">
        <f>'EMS 기본 요율표'!AD36*(1-('EMS 기본 할인 요율'!$B$8+'EMS 기본 할인 요율'!$M$8))</f>
        <v>121125</v>
      </c>
      <c r="AE41" s="2">
        <f>'EMS 기본 요율표'!AE36*(1-('EMS 기본 할인 요율'!$B$8+'EMS 기본 할인 요율'!$M$8))</f>
        <v>121125</v>
      </c>
      <c r="AF41" s="2">
        <f>'EMS 기본 요율표'!AF36*(1-('EMS 기본 할인 요율'!$B$8+'EMS 기본 할인 요율'!$M$8))</f>
        <v>121125</v>
      </c>
      <c r="AG41" s="2">
        <f>'EMS 기본 요율표'!AG36*(1-('EMS 기본 할인 요율'!$B$8+'EMS 기본 할인 요율'!$M$8))</f>
        <v>121125</v>
      </c>
      <c r="AH41" s="2">
        <f>'EMS 기본 요율표'!AH36*(1-('EMS 기본 할인 요율'!$B$8+'EMS 기본 할인 요율'!$M$8))</f>
        <v>121125</v>
      </c>
      <c r="AI41" s="2">
        <f>'EMS 기본 요율표'!AI36*(1-('EMS 기본 할인 요율'!$B$8+'EMS 기본 할인 요율'!$M$8))</f>
        <v>121125</v>
      </c>
      <c r="AJ41" s="2">
        <f>'EMS 기본 요율표'!AJ36*(1-('EMS 기본 할인 요율'!$B$8+'EMS 기본 할인 요율'!$M$8))</f>
        <v>121125</v>
      </c>
      <c r="AK41" s="2">
        <f>'EMS 기본 요율표'!AK36*(1-('EMS 기본 할인 요율'!$B$8+'EMS 기본 할인 요율'!$M$8))</f>
        <v>121125</v>
      </c>
      <c r="AL41" s="2">
        <f>'EMS 기본 요율표'!AL36*(1-('EMS 기본 할인 요율'!$B$8+'EMS 기본 할인 요율'!$M$8))</f>
        <v>121125</v>
      </c>
      <c r="AM41" s="2">
        <f>'EMS 기본 요율표'!AM36*(1-('EMS 기본 할인 요율'!$B$8+'EMS 기본 할인 요율'!$M$8))</f>
        <v>121125</v>
      </c>
      <c r="AN41" s="2">
        <f>'EMS 기본 요율표'!AN36*(1-('EMS 기본 할인 요율'!$B$8+'EMS 기본 할인 요율'!$M$8))</f>
        <v>121125</v>
      </c>
      <c r="AO41" s="2">
        <f>'EMS 기본 요율표'!AO36*(1-('EMS 기본 할인 요율'!$B$8+'EMS 기본 할인 요율'!$M$8))</f>
        <v>121125</v>
      </c>
      <c r="AP41" s="2">
        <f>'EMS 기본 요율표'!AP36*(1-('EMS 기본 할인 요율'!$B$8+'EMS 기본 할인 요율'!$M$8))</f>
        <v>121125</v>
      </c>
      <c r="AQ41" s="2">
        <f>'EMS 기본 요율표'!AQ36*(1-('EMS 기본 할인 요율'!$B$8+'EMS 기본 할인 요율'!$M$8))</f>
        <v>121125</v>
      </c>
      <c r="AR41" s="2">
        <f>'EMS 기본 요율표'!AR36*(1-('EMS 기본 할인 요율'!$B$8+'EMS 기본 할인 요율'!$M$8))</f>
        <v>121125</v>
      </c>
      <c r="AS41" s="2">
        <f>'EMS 기본 요율표'!AS36*(1-('EMS 기본 할인 요율'!$B$8+'EMS 기본 할인 요율'!$M$8))</f>
        <v>121125</v>
      </c>
      <c r="AT41" s="2">
        <f>'EMS 기본 요율표'!AT36*(1-('EMS 기본 할인 요율'!$B$8+'EMS 기본 할인 요율'!$M$8))</f>
        <v>121125</v>
      </c>
      <c r="AU41" s="2">
        <f>'EMS 기본 요율표'!AU36*(1-('EMS 기본 할인 요율'!$B$8+'EMS 기본 할인 요율'!$M$8))</f>
        <v>121125</v>
      </c>
      <c r="AV41" s="2">
        <f>'EMS 기본 요율표'!AV36*(1-('EMS 기본 할인 요율'!$B$8+'EMS 기본 할인 요율'!$M$8))</f>
        <v>181900</v>
      </c>
      <c r="AW41" s="2">
        <f>'EMS 기본 요율표'!AW36*(1-('EMS 기본 할인 요율'!$B$8+'EMS 기본 할인 요율'!$M$8))</f>
        <v>181900</v>
      </c>
      <c r="AX41" s="2">
        <f>'EMS 기본 요율표'!AX36*(1-('EMS 기본 할인 요율'!$B$8+'EMS 기본 할인 요율'!$M$8))</f>
        <v>181900</v>
      </c>
    </row>
    <row r="42" spans="1:50" ht="18" thickBot="1" x14ac:dyDescent="0.45">
      <c r="A42" s="1">
        <v>13.5</v>
      </c>
      <c r="B42" s="9">
        <v>158671.296</v>
      </c>
      <c r="C42" s="2">
        <f>'EMS 기본 요율표'!E37*(1-('EMS 기본 할인 요율'!$B$8+'EMS 기본 할인 요율'!$M$8))</f>
        <v>59500</v>
      </c>
      <c r="D42" s="2">
        <f>'EMS 기본 요율표'!J37*(1-('EMS 기본 할인 요율'!$B$8+'EMS 기본 할인 요율'!$M$8))</f>
        <v>60775</v>
      </c>
      <c r="E42" s="2">
        <f>'EMS 기본 요율표'!O37*(1-('EMS 기본 할인 요율'!$B$8+'EMS 기본 할인 요율'!$M$8))</f>
        <v>65875</v>
      </c>
      <c r="F42" s="2">
        <f>'EMS 기본 요율표'!I37*(1-('EMS 기본 할인 요율'!$B$8+'EMS 기본 할인 요율'!$M$8))</f>
        <v>65875</v>
      </c>
      <c r="G42" s="2">
        <f>'EMS 기본 요율표'!K37*(1-('EMS 기본 할인 요율'!$B$8+'EMS 기본 할인 요율'!$M$8))</f>
        <v>75650</v>
      </c>
      <c r="H42" s="2">
        <f>'EMS 기본 요율표'!Q37*(1-('EMS 기본 할인 요율'!$B$8+'EMS 기본 할인 요율'!$M$8))</f>
        <v>53125</v>
      </c>
      <c r="I42" s="2">
        <f>'EMS 기본 요율표'!R37*(1-('EMS 기본 할인 요율'!$B$8+'EMS 기본 할인 요율'!$M$8))</f>
        <v>63325</v>
      </c>
      <c r="J42" s="2">
        <f>'EMS 기본 요율표'!T37*(1-('EMS 기본 할인 요율'!$B$8+'EMS 기본 할인 요율'!$M$8))</f>
        <v>172975</v>
      </c>
      <c r="K42" s="2">
        <f>'EMS 기본 요율표'!N37*(1-('EMS 기본 할인 요율'!$B$8+'EMS 기본 할인 요율'!$M$8))</f>
        <v>133875</v>
      </c>
      <c r="L42" s="2">
        <f>'EMS 기본 요율표'!C37*(1-('EMS 기본 할인 요율'!$B$8+'EMS 기본 할인 요율'!$M$8))</f>
        <v>190400</v>
      </c>
      <c r="M42" s="2">
        <f>'EMS 기본 요율표'!D37*(1-('EMS 기본 할인 요율'!$B$8+'EMS 기본 할인 요율'!$M$8))</f>
        <v>114750</v>
      </c>
      <c r="N42" s="2">
        <f>'EMS 기본 요율표'!F37*(1-('EMS 기본 할인 요율'!$B$8+'EMS 기본 할인 요율'!$M$8))</f>
        <v>109225</v>
      </c>
      <c r="O42" s="2">
        <f>'EMS 기본 요율표'!G37*(1-('EMS 기본 할인 요율'!$B$8+'EMS 기본 할인 요율'!$M$8))</f>
        <v>114750</v>
      </c>
      <c r="P42" s="2">
        <f>'EMS 기본 요율표'!H37*(1-('EMS 기본 할인 요율'!$B$8+'EMS 기본 할인 요율'!$M$8))</f>
        <v>57800</v>
      </c>
      <c r="Q42" s="9">
        <v>158671.296</v>
      </c>
      <c r="R42" s="2">
        <f>'EMS 기본 요율표'!M37*(1-('EMS 기본 할인 요율'!$B$8+'EMS 기본 할인 요율'!$M$8))</f>
        <v>59075</v>
      </c>
      <c r="S42" s="2">
        <f>'EMS 기본 요율표'!P37*(1-('EMS 기본 할인 요율'!$B$8+'EMS 기본 할인 요율'!$M$8))</f>
        <v>120700</v>
      </c>
      <c r="T42" s="2">
        <f>'EMS 기본 요율표'!S37*(1-('EMS 기본 할인 요율'!$B$8+'EMS 기본 할인 요율'!$M$8))</f>
        <v>114750</v>
      </c>
      <c r="U42" s="2">
        <f>'EMS 기본 요율표'!U37*(1-('EMS 기본 할인 요율'!$B$8+'EMS 기본 할인 요율'!$M$8))</f>
        <v>53125</v>
      </c>
      <c r="V42" s="2">
        <f>'EMS 기본 요율표'!V37*(1-('EMS 기본 할인 요율'!$B$8+'EMS 기본 할인 요율'!$M$8))</f>
        <v>64600</v>
      </c>
      <c r="W42" s="2">
        <f>'EMS 기본 요율표'!W37*(1-('EMS 기본 할인 요율'!$B$8+'EMS 기본 할인 요율'!$M$8))</f>
        <v>64600</v>
      </c>
      <c r="X42" s="2">
        <f>'EMS 기본 요율표'!X37*(1-('EMS 기본 할인 요율'!$B$8+'EMS 기본 할인 요율'!$M$8))</f>
        <v>96900</v>
      </c>
      <c r="Y42" s="2">
        <f>'EMS 기본 요율표'!Y37*(1-('EMS 기본 할인 요율'!$B$8+'EMS 기본 할인 요율'!$M$8))</f>
        <v>96900</v>
      </c>
      <c r="Z42" s="2">
        <f>'EMS 기본 요율표'!Z37*(1-('EMS 기본 할인 요율'!$B$8+'EMS 기본 할인 요율'!$M$8))</f>
        <v>96900</v>
      </c>
      <c r="AA42" s="2">
        <f>'EMS 기본 요율표'!AA37*(1-('EMS 기본 할인 요율'!$B$8+'EMS 기본 할인 요율'!$M$8))</f>
        <v>125375</v>
      </c>
      <c r="AB42" s="2">
        <f>'EMS 기본 요율표'!AB37*(1-('EMS 기본 할인 요율'!$B$8+'EMS 기본 할인 요율'!$M$8))</f>
        <v>125375</v>
      </c>
      <c r="AC42" s="2">
        <f>'EMS 기본 요율표'!AC37*(1-('EMS 기본 할인 요율'!$B$8+'EMS 기본 할인 요율'!$M$8))</f>
        <v>125375</v>
      </c>
      <c r="AD42" s="2">
        <f>'EMS 기본 요율표'!AD37*(1-('EMS 기본 할인 요율'!$B$8+'EMS 기본 할인 요율'!$M$8))</f>
        <v>125375</v>
      </c>
      <c r="AE42" s="2">
        <f>'EMS 기본 요율표'!AE37*(1-('EMS 기본 할인 요율'!$B$8+'EMS 기본 할인 요율'!$M$8))</f>
        <v>125375</v>
      </c>
      <c r="AF42" s="2">
        <f>'EMS 기본 요율표'!AF37*(1-('EMS 기본 할인 요율'!$B$8+'EMS 기본 할인 요율'!$M$8))</f>
        <v>125375</v>
      </c>
      <c r="AG42" s="2">
        <f>'EMS 기본 요율표'!AG37*(1-('EMS 기본 할인 요율'!$B$8+'EMS 기본 할인 요율'!$M$8))</f>
        <v>125375</v>
      </c>
      <c r="AH42" s="2">
        <f>'EMS 기본 요율표'!AH37*(1-('EMS 기본 할인 요율'!$B$8+'EMS 기본 할인 요율'!$M$8))</f>
        <v>125375</v>
      </c>
      <c r="AI42" s="2">
        <f>'EMS 기본 요율표'!AI37*(1-('EMS 기본 할인 요율'!$B$8+'EMS 기본 할인 요율'!$M$8))</f>
        <v>125375</v>
      </c>
      <c r="AJ42" s="2">
        <f>'EMS 기본 요율표'!AJ37*(1-('EMS 기본 할인 요율'!$B$8+'EMS 기본 할인 요율'!$M$8))</f>
        <v>125375</v>
      </c>
      <c r="AK42" s="2">
        <f>'EMS 기본 요율표'!AK37*(1-('EMS 기본 할인 요율'!$B$8+'EMS 기본 할인 요율'!$M$8))</f>
        <v>125375</v>
      </c>
      <c r="AL42" s="2">
        <f>'EMS 기본 요율표'!AL37*(1-('EMS 기본 할인 요율'!$B$8+'EMS 기본 할인 요율'!$M$8))</f>
        <v>125375</v>
      </c>
      <c r="AM42" s="2">
        <f>'EMS 기본 요율표'!AM37*(1-('EMS 기본 할인 요율'!$B$8+'EMS 기본 할인 요율'!$M$8))</f>
        <v>125375</v>
      </c>
      <c r="AN42" s="2">
        <f>'EMS 기본 요율표'!AN37*(1-('EMS 기본 할인 요율'!$B$8+'EMS 기본 할인 요율'!$M$8))</f>
        <v>125375</v>
      </c>
      <c r="AO42" s="2">
        <f>'EMS 기본 요율표'!AO37*(1-('EMS 기본 할인 요율'!$B$8+'EMS 기본 할인 요율'!$M$8))</f>
        <v>125375</v>
      </c>
      <c r="AP42" s="2">
        <f>'EMS 기본 요율표'!AP37*(1-('EMS 기본 할인 요율'!$B$8+'EMS 기본 할인 요율'!$M$8))</f>
        <v>125375</v>
      </c>
      <c r="AQ42" s="2">
        <f>'EMS 기본 요율표'!AQ37*(1-('EMS 기본 할인 요율'!$B$8+'EMS 기본 할인 요율'!$M$8))</f>
        <v>125375</v>
      </c>
      <c r="AR42" s="2">
        <f>'EMS 기본 요율표'!AR37*(1-('EMS 기본 할인 요율'!$B$8+'EMS 기본 할인 요율'!$M$8))</f>
        <v>125375</v>
      </c>
      <c r="AS42" s="2">
        <f>'EMS 기본 요율표'!AS37*(1-('EMS 기본 할인 요율'!$B$8+'EMS 기본 할인 요율'!$M$8))</f>
        <v>125375</v>
      </c>
      <c r="AT42" s="2">
        <f>'EMS 기본 요율표'!AT37*(1-('EMS 기본 할인 요율'!$B$8+'EMS 기본 할인 요율'!$M$8))</f>
        <v>125375</v>
      </c>
      <c r="AU42" s="2">
        <f>'EMS 기본 요율표'!AU37*(1-('EMS 기본 할인 요율'!$B$8+'EMS 기본 할인 요율'!$M$8))</f>
        <v>125375</v>
      </c>
      <c r="AV42" s="2">
        <f>'EMS 기본 요율표'!AV37*(1-('EMS 기본 할인 요율'!$B$8+'EMS 기본 할인 요율'!$M$8))</f>
        <v>188275</v>
      </c>
      <c r="AW42" s="2">
        <f>'EMS 기본 요율표'!AW37*(1-('EMS 기본 할인 요율'!$B$8+'EMS 기본 할인 요율'!$M$8))</f>
        <v>188275</v>
      </c>
      <c r="AX42" s="2">
        <f>'EMS 기본 요율표'!AX37*(1-('EMS 기본 할인 요율'!$B$8+'EMS 기본 할인 요율'!$M$8))</f>
        <v>188275</v>
      </c>
    </row>
    <row r="43" spans="1:50" ht="18" thickBot="1" x14ac:dyDescent="0.45">
      <c r="A43" s="1">
        <v>14</v>
      </c>
      <c r="B43" s="9">
        <v>163461.36799999999</v>
      </c>
      <c r="C43" s="2">
        <f>'EMS 기본 요율표'!E38*(1-('EMS 기본 할인 요율'!$B$8+'EMS 기본 할인 요율'!$M$8))</f>
        <v>61200</v>
      </c>
      <c r="D43" s="2">
        <f>'EMS 기본 요율표'!J38*(1-('EMS 기본 할인 요율'!$B$8+'EMS 기본 할인 요율'!$M$8))</f>
        <v>62475</v>
      </c>
      <c r="E43" s="2">
        <f>'EMS 기본 요율표'!O38*(1-('EMS 기본 할인 요율'!$B$8+'EMS 기본 할인 요율'!$M$8))</f>
        <v>67575</v>
      </c>
      <c r="F43" s="2">
        <f>'EMS 기본 요율표'!I38*(1-('EMS 기본 할인 요율'!$B$8+'EMS 기본 할인 요율'!$M$8))</f>
        <v>68425</v>
      </c>
      <c r="G43" s="2">
        <f>'EMS 기본 요율표'!K38*(1-('EMS 기본 할인 요율'!$B$8+'EMS 기본 할인 요율'!$M$8))</f>
        <v>78200</v>
      </c>
      <c r="H43" s="2">
        <f>'EMS 기본 요율표'!Q38*(1-('EMS 기본 할인 요율'!$B$8+'EMS 기본 할인 요율'!$M$8))</f>
        <v>54400</v>
      </c>
      <c r="I43" s="2">
        <f>'EMS 기본 요율표'!R38*(1-('EMS 기본 할인 요율'!$B$8+'EMS 기본 할인 요율'!$M$8))</f>
        <v>65450</v>
      </c>
      <c r="J43" s="2">
        <f>'EMS 기본 요율표'!T38*(1-('EMS 기본 할인 요율'!$B$8+'EMS 기본 할인 요율'!$M$8))</f>
        <v>178925</v>
      </c>
      <c r="K43" s="2">
        <f>'EMS 기본 요율표'!N38*(1-('EMS 기본 할인 요율'!$B$8+'EMS 기본 할인 요율'!$M$8))</f>
        <v>137275</v>
      </c>
      <c r="L43" s="2">
        <f>'EMS 기본 요율표'!C38*(1-('EMS 기본 할인 요율'!$B$8+'EMS 기본 할인 요율'!$M$8))</f>
        <v>197200</v>
      </c>
      <c r="M43" s="2">
        <f>'EMS 기본 요율표'!D38*(1-('EMS 기본 할인 요율'!$B$8+'EMS 기본 할인 요율'!$M$8))</f>
        <v>118575</v>
      </c>
      <c r="N43" s="2">
        <f>'EMS 기본 요율표'!F38*(1-('EMS 기본 할인 요율'!$B$8+'EMS 기본 할인 요율'!$M$8))</f>
        <v>113050</v>
      </c>
      <c r="O43" s="2">
        <f>'EMS 기본 요율표'!G38*(1-('EMS 기본 할인 요율'!$B$8+'EMS 기본 할인 요율'!$M$8))</f>
        <v>118150</v>
      </c>
      <c r="P43" s="2">
        <f>'EMS 기본 요율표'!H38*(1-('EMS 기본 할인 요율'!$B$8+'EMS 기본 할인 요율'!$M$8))</f>
        <v>59500</v>
      </c>
      <c r="Q43" s="9">
        <v>163461.36799999999</v>
      </c>
      <c r="R43" s="2">
        <f>'EMS 기본 요율표'!M38*(1-('EMS 기본 할인 요율'!$B$8+'EMS 기본 할인 요율'!$M$8))</f>
        <v>61200</v>
      </c>
      <c r="S43" s="2">
        <f>'EMS 기본 요율표'!P38*(1-('EMS 기본 할인 요율'!$B$8+'EMS 기본 할인 요율'!$M$8))</f>
        <v>124100</v>
      </c>
      <c r="T43" s="2">
        <f>'EMS 기본 요율표'!S38*(1-('EMS 기본 할인 요율'!$B$8+'EMS 기본 할인 요율'!$M$8))</f>
        <v>118150</v>
      </c>
      <c r="U43" s="2">
        <f>'EMS 기본 요율표'!U38*(1-('EMS 기본 할인 요율'!$B$8+'EMS 기본 할인 요율'!$M$8))</f>
        <v>54400</v>
      </c>
      <c r="V43" s="2">
        <f>'EMS 기본 요율표'!V38*(1-('EMS 기본 할인 요율'!$B$8+'EMS 기본 할인 요율'!$M$8))</f>
        <v>66725</v>
      </c>
      <c r="W43" s="2">
        <f>'EMS 기본 요율표'!W38*(1-('EMS 기본 할인 요율'!$B$8+'EMS 기본 할인 요율'!$M$8))</f>
        <v>66725</v>
      </c>
      <c r="X43" s="2">
        <f>'EMS 기본 요율표'!X38*(1-('EMS 기본 할인 요율'!$B$8+'EMS 기본 할인 요율'!$M$8))</f>
        <v>101150</v>
      </c>
      <c r="Y43" s="2">
        <f>'EMS 기본 요율표'!Y38*(1-('EMS 기본 할인 요율'!$B$8+'EMS 기본 할인 요율'!$M$8))</f>
        <v>101150</v>
      </c>
      <c r="Z43" s="2">
        <f>'EMS 기본 요율표'!Z38*(1-('EMS 기본 할인 요율'!$B$8+'EMS 기본 할인 요율'!$M$8))</f>
        <v>101150</v>
      </c>
      <c r="AA43" s="2">
        <f>'EMS 기본 요율표'!AA38*(1-('EMS 기본 할인 요율'!$B$8+'EMS 기본 할인 요율'!$M$8))</f>
        <v>129625</v>
      </c>
      <c r="AB43" s="2">
        <f>'EMS 기본 요율표'!AB38*(1-('EMS 기본 할인 요율'!$B$8+'EMS 기본 할인 요율'!$M$8))</f>
        <v>129625</v>
      </c>
      <c r="AC43" s="2">
        <f>'EMS 기본 요율표'!AC38*(1-('EMS 기본 할인 요율'!$B$8+'EMS 기본 할인 요율'!$M$8))</f>
        <v>129625</v>
      </c>
      <c r="AD43" s="2">
        <f>'EMS 기본 요율표'!AD38*(1-('EMS 기본 할인 요율'!$B$8+'EMS 기본 할인 요율'!$M$8))</f>
        <v>129625</v>
      </c>
      <c r="AE43" s="2">
        <f>'EMS 기본 요율표'!AE38*(1-('EMS 기본 할인 요율'!$B$8+'EMS 기본 할인 요율'!$M$8))</f>
        <v>129625</v>
      </c>
      <c r="AF43" s="2">
        <f>'EMS 기본 요율표'!AF38*(1-('EMS 기본 할인 요율'!$B$8+'EMS 기본 할인 요율'!$M$8))</f>
        <v>129625</v>
      </c>
      <c r="AG43" s="2">
        <f>'EMS 기본 요율표'!AG38*(1-('EMS 기본 할인 요율'!$B$8+'EMS 기본 할인 요율'!$M$8))</f>
        <v>129625</v>
      </c>
      <c r="AH43" s="2">
        <f>'EMS 기본 요율표'!AH38*(1-('EMS 기본 할인 요율'!$B$8+'EMS 기본 할인 요율'!$M$8))</f>
        <v>129625</v>
      </c>
      <c r="AI43" s="2">
        <f>'EMS 기본 요율표'!AI38*(1-('EMS 기본 할인 요율'!$B$8+'EMS 기본 할인 요율'!$M$8))</f>
        <v>129625</v>
      </c>
      <c r="AJ43" s="2">
        <f>'EMS 기본 요율표'!AJ38*(1-('EMS 기본 할인 요율'!$B$8+'EMS 기본 할인 요율'!$M$8))</f>
        <v>129625</v>
      </c>
      <c r="AK43" s="2">
        <f>'EMS 기본 요율표'!AK38*(1-('EMS 기본 할인 요율'!$B$8+'EMS 기본 할인 요율'!$M$8))</f>
        <v>129625</v>
      </c>
      <c r="AL43" s="2">
        <f>'EMS 기본 요율표'!AL38*(1-('EMS 기본 할인 요율'!$B$8+'EMS 기본 할인 요율'!$M$8))</f>
        <v>129625</v>
      </c>
      <c r="AM43" s="2">
        <f>'EMS 기본 요율표'!AM38*(1-('EMS 기본 할인 요율'!$B$8+'EMS 기본 할인 요율'!$M$8))</f>
        <v>129625</v>
      </c>
      <c r="AN43" s="2">
        <f>'EMS 기본 요율표'!AN38*(1-('EMS 기본 할인 요율'!$B$8+'EMS 기본 할인 요율'!$M$8))</f>
        <v>129625</v>
      </c>
      <c r="AO43" s="2">
        <f>'EMS 기본 요율표'!AO38*(1-('EMS 기본 할인 요율'!$B$8+'EMS 기본 할인 요율'!$M$8))</f>
        <v>129625</v>
      </c>
      <c r="AP43" s="2">
        <f>'EMS 기본 요율표'!AP38*(1-('EMS 기본 할인 요율'!$B$8+'EMS 기본 할인 요율'!$M$8))</f>
        <v>129625</v>
      </c>
      <c r="AQ43" s="2">
        <f>'EMS 기본 요율표'!AQ38*(1-('EMS 기본 할인 요율'!$B$8+'EMS 기본 할인 요율'!$M$8))</f>
        <v>129625</v>
      </c>
      <c r="AR43" s="2">
        <f>'EMS 기본 요율표'!AR38*(1-('EMS 기본 할인 요율'!$B$8+'EMS 기본 할인 요율'!$M$8))</f>
        <v>129625</v>
      </c>
      <c r="AS43" s="2">
        <f>'EMS 기본 요율표'!AS38*(1-('EMS 기본 할인 요율'!$B$8+'EMS 기본 할인 요율'!$M$8))</f>
        <v>129625</v>
      </c>
      <c r="AT43" s="2">
        <f>'EMS 기본 요율표'!AT38*(1-('EMS 기본 할인 요율'!$B$8+'EMS 기본 할인 요율'!$M$8))</f>
        <v>129625</v>
      </c>
      <c r="AU43" s="2">
        <f>'EMS 기본 요율표'!AU38*(1-('EMS 기본 할인 요율'!$B$8+'EMS 기본 할인 요율'!$M$8))</f>
        <v>129625</v>
      </c>
      <c r="AV43" s="2">
        <f>'EMS 기본 요율표'!AV38*(1-('EMS 기본 할인 요율'!$B$8+'EMS 기본 할인 요율'!$M$8))</f>
        <v>194650</v>
      </c>
      <c r="AW43" s="2">
        <f>'EMS 기본 요율표'!AW38*(1-('EMS 기본 할인 요율'!$B$8+'EMS 기본 할인 요율'!$M$8))</f>
        <v>194650</v>
      </c>
      <c r="AX43" s="2">
        <f>'EMS 기본 요율표'!AX38*(1-('EMS 기본 할인 요율'!$B$8+'EMS 기본 할인 요율'!$M$8))</f>
        <v>194650</v>
      </c>
    </row>
    <row r="44" spans="1:50" ht="18" thickBot="1" x14ac:dyDescent="0.45">
      <c r="A44" s="1">
        <v>14.5</v>
      </c>
      <c r="B44" s="9">
        <v>168251.44</v>
      </c>
      <c r="C44" s="2">
        <f>'EMS 기본 요율표'!E39*(1-('EMS 기본 할인 요율'!$B$8+'EMS 기본 할인 요율'!$M$8))</f>
        <v>62475</v>
      </c>
      <c r="D44" s="2">
        <f>'EMS 기본 요율표'!J39*(1-('EMS 기본 할인 요율'!$B$8+'EMS 기본 할인 요율'!$M$8))</f>
        <v>63750</v>
      </c>
      <c r="E44" s="2">
        <f>'EMS 기본 요율표'!O39*(1-('EMS 기본 할인 요율'!$B$8+'EMS 기본 할인 요율'!$M$8))</f>
        <v>69700</v>
      </c>
      <c r="F44" s="2">
        <f>'EMS 기본 요율표'!I39*(1-('EMS 기본 할인 요율'!$B$8+'EMS 기본 할인 요율'!$M$8))</f>
        <v>70550</v>
      </c>
      <c r="G44" s="2">
        <f>'EMS 기본 요율표'!K39*(1-('EMS 기본 할인 요율'!$B$8+'EMS 기본 할인 요율'!$M$8))</f>
        <v>80325</v>
      </c>
      <c r="H44" s="2">
        <f>'EMS 기본 요율표'!Q39*(1-('EMS 기본 할인 요율'!$B$8+'EMS 기본 할인 요율'!$M$8))</f>
        <v>56100</v>
      </c>
      <c r="I44" s="2">
        <f>'EMS 기본 요율표'!R39*(1-('EMS 기본 할인 요율'!$B$8+'EMS 기본 할인 요율'!$M$8))</f>
        <v>67575</v>
      </c>
      <c r="J44" s="2">
        <f>'EMS 기본 요율표'!T39*(1-('EMS 기본 할인 요율'!$B$8+'EMS 기본 할인 요율'!$M$8))</f>
        <v>184450</v>
      </c>
      <c r="K44" s="2">
        <f>'EMS 기본 요율표'!N39*(1-('EMS 기본 할인 요율'!$B$8+'EMS 기본 할인 요율'!$M$8))</f>
        <v>141100</v>
      </c>
      <c r="L44" s="2">
        <f>'EMS 기본 요율표'!C39*(1-('EMS 기본 할인 요율'!$B$8+'EMS 기본 할인 요율'!$M$8))</f>
        <v>204000</v>
      </c>
      <c r="M44" s="2">
        <f>'EMS 기본 요율표'!D39*(1-('EMS 기본 할인 요율'!$B$8+'EMS 기본 할인 요율'!$M$8))</f>
        <v>121975</v>
      </c>
      <c r="N44" s="2">
        <f>'EMS 기본 요율표'!F39*(1-('EMS 기본 할인 요율'!$B$8+'EMS 기본 할인 요율'!$M$8))</f>
        <v>116875</v>
      </c>
      <c r="O44" s="2">
        <f>'EMS 기본 요율표'!G39*(1-('EMS 기본 할인 요율'!$B$8+'EMS 기본 할인 요율'!$M$8))</f>
        <v>121975</v>
      </c>
      <c r="P44" s="2">
        <f>'EMS 기본 요율표'!H39*(1-('EMS 기본 할인 요율'!$B$8+'EMS 기본 할인 요율'!$M$8))</f>
        <v>61200</v>
      </c>
      <c r="Q44" s="9">
        <v>168251.44</v>
      </c>
      <c r="R44" s="2">
        <f>'EMS 기본 요율표'!M39*(1-('EMS 기본 할인 요율'!$B$8+'EMS 기본 할인 요율'!$M$8))</f>
        <v>62900</v>
      </c>
      <c r="S44" s="2">
        <f>'EMS 기본 요율표'!P39*(1-('EMS 기본 할인 요율'!$B$8+'EMS 기본 할인 요율'!$M$8))</f>
        <v>127925</v>
      </c>
      <c r="T44" s="2">
        <f>'EMS 기본 요율표'!S39*(1-('EMS 기본 할인 요율'!$B$8+'EMS 기본 할인 요율'!$M$8))</f>
        <v>121975</v>
      </c>
      <c r="U44" s="2">
        <f>'EMS 기본 요율표'!U39*(1-('EMS 기본 할인 요율'!$B$8+'EMS 기본 할인 요율'!$M$8))</f>
        <v>56100</v>
      </c>
      <c r="V44" s="2">
        <f>'EMS 기본 요율표'!V39*(1-('EMS 기본 할인 요율'!$B$8+'EMS 기본 할인 요율'!$M$8))</f>
        <v>68850</v>
      </c>
      <c r="W44" s="2">
        <f>'EMS 기본 요율표'!W39*(1-('EMS 기본 할인 요율'!$B$8+'EMS 기본 할인 요율'!$M$8))</f>
        <v>68850</v>
      </c>
      <c r="X44" s="2">
        <f>'EMS 기본 요율표'!X39*(1-('EMS 기본 할인 요율'!$B$8+'EMS 기본 할인 요율'!$M$8))</f>
        <v>104975</v>
      </c>
      <c r="Y44" s="2">
        <f>'EMS 기본 요율표'!Y39*(1-('EMS 기본 할인 요율'!$B$8+'EMS 기본 할인 요율'!$M$8))</f>
        <v>104975</v>
      </c>
      <c r="Z44" s="2">
        <f>'EMS 기본 요율표'!Z39*(1-('EMS 기본 할인 요율'!$B$8+'EMS 기본 할인 요율'!$M$8))</f>
        <v>104975</v>
      </c>
      <c r="AA44" s="2">
        <f>'EMS 기본 요율표'!AA39*(1-('EMS 기본 할인 요율'!$B$8+'EMS 기본 할인 요율'!$M$8))</f>
        <v>133875</v>
      </c>
      <c r="AB44" s="2">
        <f>'EMS 기본 요율표'!AB39*(1-('EMS 기본 할인 요율'!$B$8+'EMS 기본 할인 요율'!$M$8))</f>
        <v>133875</v>
      </c>
      <c r="AC44" s="2">
        <f>'EMS 기본 요율표'!AC39*(1-('EMS 기본 할인 요율'!$B$8+'EMS 기본 할인 요율'!$M$8))</f>
        <v>133875</v>
      </c>
      <c r="AD44" s="2">
        <f>'EMS 기본 요율표'!AD39*(1-('EMS 기본 할인 요율'!$B$8+'EMS 기본 할인 요율'!$M$8))</f>
        <v>133875</v>
      </c>
      <c r="AE44" s="2">
        <f>'EMS 기본 요율표'!AE39*(1-('EMS 기본 할인 요율'!$B$8+'EMS 기본 할인 요율'!$M$8))</f>
        <v>133875</v>
      </c>
      <c r="AF44" s="2">
        <f>'EMS 기본 요율표'!AF39*(1-('EMS 기본 할인 요율'!$B$8+'EMS 기본 할인 요율'!$M$8))</f>
        <v>133875</v>
      </c>
      <c r="AG44" s="2">
        <f>'EMS 기본 요율표'!AG39*(1-('EMS 기본 할인 요율'!$B$8+'EMS 기본 할인 요율'!$M$8))</f>
        <v>133875</v>
      </c>
      <c r="AH44" s="2">
        <f>'EMS 기본 요율표'!AH39*(1-('EMS 기본 할인 요율'!$B$8+'EMS 기본 할인 요율'!$M$8))</f>
        <v>133875</v>
      </c>
      <c r="AI44" s="2">
        <f>'EMS 기본 요율표'!AI39*(1-('EMS 기본 할인 요율'!$B$8+'EMS 기본 할인 요율'!$M$8))</f>
        <v>133875</v>
      </c>
      <c r="AJ44" s="2">
        <f>'EMS 기본 요율표'!AJ39*(1-('EMS 기본 할인 요율'!$B$8+'EMS 기본 할인 요율'!$M$8))</f>
        <v>133875</v>
      </c>
      <c r="AK44" s="2">
        <f>'EMS 기본 요율표'!AK39*(1-('EMS 기본 할인 요율'!$B$8+'EMS 기본 할인 요율'!$M$8))</f>
        <v>133875</v>
      </c>
      <c r="AL44" s="2">
        <f>'EMS 기본 요율표'!AL39*(1-('EMS 기본 할인 요율'!$B$8+'EMS 기본 할인 요율'!$M$8))</f>
        <v>133875</v>
      </c>
      <c r="AM44" s="2">
        <f>'EMS 기본 요율표'!AM39*(1-('EMS 기본 할인 요율'!$B$8+'EMS 기본 할인 요율'!$M$8))</f>
        <v>133875</v>
      </c>
      <c r="AN44" s="2">
        <f>'EMS 기본 요율표'!AN39*(1-('EMS 기본 할인 요율'!$B$8+'EMS 기본 할인 요율'!$M$8))</f>
        <v>133875</v>
      </c>
      <c r="AO44" s="2">
        <f>'EMS 기본 요율표'!AO39*(1-('EMS 기본 할인 요율'!$B$8+'EMS 기본 할인 요율'!$M$8))</f>
        <v>133875</v>
      </c>
      <c r="AP44" s="2">
        <f>'EMS 기본 요율표'!AP39*(1-('EMS 기본 할인 요율'!$B$8+'EMS 기본 할인 요율'!$M$8))</f>
        <v>133875</v>
      </c>
      <c r="AQ44" s="2">
        <f>'EMS 기본 요율표'!AQ39*(1-('EMS 기본 할인 요율'!$B$8+'EMS 기본 할인 요율'!$M$8))</f>
        <v>133875</v>
      </c>
      <c r="AR44" s="2">
        <f>'EMS 기본 요율표'!AR39*(1-('EMS 기본 할인 요율'!$B$8+'EMS 기본 할인 요율'!$M$8))</f>
        <v>133875</v>
      </c>
      <c r="AS44" s="2">
        <f>'EMS 기본 요율표'!AS39*(1-('EMS 기본 할인 요율'!$B$8+'EMS 기본 할인 요율'!$M$8))</f>
        <v>133875</v>
      </c>
      <c r="AT44" s="2">
        <f>'EMS 기본 요율표'!AT39*(1-('EMS 기본 할인 요율'!$B$8+'EMS 기본 할인 요율'!$M$8))</f>
        <v>133875</v>
      </c>
      <c r="AU44" s="2">
        <f>'EMS 기본 요율표'!AU39*(1-('EMS 기본 할인 요율'!$B$8+'EMS 기본 할인 요율'!$M$8))</f>
        <v>133875</v>
      </c>
      <c r="AV44" s="2">
        <f>'EMS 기본 요율표'!AV39*(1-('EMS 기본 할인 요율'!$B$8+'EMS 기본 할인 요율'!$M$8))</f>
        <v>201025</v>
      </c>
      <c r="AW44" s="2">
        <f>'EMS 기본 요율표'!AW39*(1-('EMS 기본 할인 요율'!$B$8+'EMS 기본 할인 요율'!$M$8))</f>
        <v>201025</v>
      </c>
      <c r="AX44" s="2">
        <f>'EMS 기본 요율표'!AX39*(1-('EMS 기본 할인 요율'!$B$8+'EMS 기본 할인 요율'!$M$8))</f>
        <v>201025</v>
      </c>
    </row>
    <row r="45" spans="1:50" ht="18" thickBot="1" x14ac:dyDescent="0.45">
      <c r="A45" s="1">
        <v>15</v>
      </c>
      <c r="B45" s="9">
        <v>173041.51199999999</v>
      </c>
      <c r="C45" s="2">
        <f>'EMS 기본 요율표'!E40*(1-('EMS 기본 할인 요율'!$B$8+'EMS 기본 할인 요율'!$M$8))</f>
        <v>63750</v>
      </c>
      <c r="D45" s="2">
        <f>'EMS 기본 요율표'!J40*(1-('EMS 기본 할인 요율'!$B$8+'EMS 기본 할인 요율'!$M$8))</f>
        <v>65025</v>
      </c>
      <c r="E45" s="2">
        <f>'EMS 기본 요율표'!O40*(1-('EMS 기본 할인 요율'!$B$8+'EMS 기본 할인 요율'!$M$8))</f>
        <v>71825</v>
      </c>
      <c r="F45" s="2">
        <f>'EMS 기본 요율표'!I40*(1-('EMS 기본 할인 요율'!$B$8+'EMS 기본 할인 요율'!$M$8))</f>
        <v>73100</v>
      </c>
      <c r="G45" s="2">
        <f>'EMS 기본 요율표'!K40*(1-('EMS 기본 할인 요율'!$B$8+'EMS 기본 할인 요율'!$M$8))</f>
        <v>82875</v>
      </c>
      <c r="H45" s="2">
        <f>'EMS 기본 요율표'!Q40*(1-('EMS 기본 할인 요율'!$B$8+'EMS 기본 할인 요율'!$M$8))</f>
        <v>57800</v>
      </c>
      <c r="I45" s="2">
        <f>'EMS 기본 요율표'!R40*(1-('EMS 기본 할인 요율'!$B$8+'EMS 기본 할인 요율'!$M$8))</f>
        <v>69700</v>
      </c>
      <c r="J45" s="2">
        <f>'EMS 기본 요율표'!T40*(1-('EMS 기본 할인 요율'!$B$8+'EMS 기본 할인 요율'!$M$8))</f>
        <v>190400</v>
      </c>
      <c r="K45" s="2">
        <f>'EMS 기본 요율표'!N40*(1-('EMS 기본 할인 요율'!$B$8+'EMS 기본 할인 요율'!$M$8))</f>
        <v>144500</v>
      </c>
      <c r="L45" s="2">
        <f>'EMS 기본 요율표'!C40*(1-('EMS 기본 할인 요율'!$B$8+'EMS 기본 할인 요율'!$M$8))</f>
        <v>210800</v>
      </c>
      <c r="M45" s="2">
        <f>'EMS 기본 요율표'!D40*(1-('EMS 기본 할인 요율'!$B$8+'EMS 기본 할인 요율'!$M$8))</f>
        <v>125800</v>
      </c>
      <c r="N45" s="2">
        <f>'EMS 기본 요율표'!F40*(1-('EMS 기본 할인 요율'!$B$8+'EMS 기본 할인 요율'!$M$8))</f>
        <v>120275</v>
      </c>
      <c r="O45" s="2">
        <f>'EMS 기본 요율표'!G40*(1-('EMS 기본 할인 요율'!$B$8+'EMS 기본 할인 요율'!$M$8))</f>
        <v>125375</v>
      </c>
      <c r="P45" s="2">
        <f>'EMS 기본 요율표'!H40*(1-('EMS 기본 할인 요율'!$B$8+'EMS 기본 할인 요율'!$M$8))</f>
        <v>62900</v>
      </c>
      <c r="Q45" s="9">
        <v>173041.51199999999</v>
      </c>
      <c r="R45" s="2">
        <f>'EMS 기본 요율표'!M40*(1-('EMS 기본 할인 요율'!$B$8+'EMS 기본 할인 요율'!$M$8))</f>
        <v>64600</v>
      </c>
      <c r="S45" s="2">
        <f>'EMS 기본 요율표'!P40*(1-('EMS 기본 할인 요율'!$B$8+'EMS 기본 할인 요율'!$M$8))</f>
        <v>131750</v>
      </c>
      <c r="T45" s="2">
        <f>'EMS 기본 요율표'!S40*(1-('EMS 기본 할인 요율'!$B$8+'EMS 기본 할인 요율'!$M$8))</f>
        <v>125375</v>
      </c>
      <c r="U45" s="2">
        <f>'EMS 기본 요율표'!U40*(1-('EMS 기본 할인 요율'!$B$8+'EMS 기본 할인 요율'!$M$8))</f>
        <v>57800</v>
      </c>
      <c r="V45" s="2">
        <f>'EMS 기본 요율표'!V40*(1-('EMS 기본 할인 요율'!$B$8+'EMS 기본 할인 요율'!$M$8))</f>
        <v>70550</v>
      </c>
      <c r="W45" s="2">
        <f>'EMS 기본 요율표'!W40*(1-('EMS 기본 할인 요율'!$B$8+'EMS 기본 할인 요율'!$M$8))</f>
        <v>70550</v>
      </c>
      <c r="X45" s="2">
        <f>'EMS 기본 요율표'!X40*(1-('EMS 기본 할인 요율'!$B$8+'EMS 기본 할인 요율'!$M$8))</f>
        <v>109225</v>
      </c>
      <c r="Y45" s="2">
        <f>'EMS 기본 요율표'!Y40*(1-('EMS 기본 할인 요율'!$B$8+'EMS 기본 할인 요율'!$M$8))</f>
        <v>109225</v>
      </c>
      <c r="Z45" s="2">
        <f>'EMS 기본 요율표'!Z40*(1-('EMS 기본 할인 요율'!$B$8+'EMS 기본 할인 요율'!$M$8))</f>
        <v>109225</v>
      </c>
      <c r="AA45" s="2">
        <f>'EMS 기본 요율표'!AA40*(1-('EMS 기본 할인 요율'!$B$8+'EMS 기본 할인 요율'!$M$8))</f>
        <v>137700</v>
      </c>
      <c r="AB45" s="2">
        <f>'EMS 기본 요율표'!AB40*(1-('EMS 기본 할인 요율'!$B$8+'EMS 기본 할인 요율'!$M$8))</f>
        <v>137700</v>
      </c>
      <c r="AC45" s="2">
        <f>'EMS 기본 요율표'!AC40*(1-('EMS 기본 할인 요율'!$B$8+'EMS 기본 할인 요율'!$M$8))</f>
        <v>137700</v>
      </c>
      <c r="AD45" s="2">
        <f>'EMS 기본 요율표'!AD40*(1-('EMS 기본 할인 요율'!$B$8+'EMS 기본 할인 요율'!$M$8))</f>
        <v>137700</v>
      </c>
      <c r="AE45" s="2">
        <f>'EMS 기본 요율표'!AE40*(1-('EMS 기본 할인 요율'!$B$8+'EMS 기본 할인 요율'!$M$8))</f>
        <v>137700</v>
      </c>
      <c r="AF45" s="2">
        <f>'EMS 기본 요율표'!AF40*(1-('EMS 기본 할인 요율'!$B$8+'EMS 기본 할인 요율'!$M$8))</f>
        <v>137700</v>
      </c>
      <c r="AG45" s="2">
        <f>'EMS 기본 요율표'!AG40*(1-('EMS 기본 할인 요율'!$B$8+'EMS 기본 할인 요율'!$M$8))</f>
        <v>137700</v>
      </c>
      <c r="AH45" s="2">
        <f>'EMS 기본 요율표'!AH40*(1-('EMS 기본 할인 요율'!$B$8+'EMS 기본 할인 요율'!$M$8))</f>
        <v>137700</v>
      </c>
      <c r="AI45" s="2">
        <f>'EMS 기본 요율표'!AI40*(1-('EMS 기본 할인 요율'!$B$8+'EMS 기본 할인 요율'!$M$8))</f>
        <v>137700</v>
      </c>
      <c r="AJ45" s="2">
        <f>'EMS 기본 요율표'!AJ40*(1-('EMS 기본 할인 요율'!$B$8+'EMS 기본 할인 요율'!$M$8))</f>
        <v>137700</v>
      </c>
      <c r="AK45" s="2">
        <f>'EMS 기본 요율표'!AK40*(1-('EMS 기본 할인 요율'!$B$8+'EMS 기본 할인 요율'!$M$8))</f>
        <v>137700</v>
      </c>
      <c r="AL45" s="2">
        <f>'EMS 기본 요율표'!AL40*(1-('EMS 기본 할인 요율'!$B$8+'EMS 기본 할인 요율'!$M$8))</f>
        <v>137700</v>
      </c>
      <c r="AM45" s="2">
        <f>'EMS 기본 요율표'!AM40*(1-('EMS 기본 할인 요율'!$B$8+'EMS 기본 할인 요율'!$M$8))</f>
        <v>137700</v>
      </c>
      <c r="AN45" s="2">
        <f>'EMS 기본 요율표'!AN40*(1-('EMS 기본 할인 요율'!$B$8+'EMS 기본 할인 요율'!$M$8))</f>
        <v>137700</v>
      </c>
      <c r="AO45" s="2">
        <f>'EMS 기본 요율표'!AO40*(1-('EMS 기본 할인 요율'!$B$8+'EMS 기본 할인 요율'!$M$8))</f>
        <v>137700</v>
      </c>
      <c r="AP45" s="2">
        <f>'EMS 기본 요율표'!AP40*(1-('EMS 기본 할인 요율'!$B$8+'EMS 기본 할인 요율'!$M$8))</f>
        <v>137700</v>
      </c>
      <c r="AQ45" s="2">
        <f>'EMS 기본 요율표'!AQ40*(1-('EMS 기본 할인 요율'!$B$8+'EMS 기본 할인 요율'!$M$8))</f>
        <v>137700</v>
      </c>
      <c r="AR45" s="2">
        <f>'EMS 기본 요율표'!AR40*(1-('EMS 기본 할인 요율'!$B$8+'EMS 기본 할인 요율'!$M$8))</f>
        <v>137700</v>
      </c>
      <c r="AS45" s="2">
        <f>'EMS 기본 요율표'!AS40*(1-('EMS 기본 할인 요율'!$B$8+'EMS 기본 할인 요율'!$M$8))</f>
        <v>137700</v>
      </c>
      <c r="AT45" s="2">
        <f>'EMS 기본 요율표'!AT40*(1-('EMS 기본 할인 요율'!$B$8+'EMS 기본 할인 요율'!$M$8))</f>
        <v>137700</v>
      </c>
      <c r="AU45" s="2">
        <f>'EMS 기본 요율표'!AU40*(1-('EMS 기본 할인 요율'!$B$8+'EMS 기본 할인 요율'!$M$8))</f>
        <v>137700</v>
      </c>
      <c r="AV45" s="2">
        <f>'EMS 기본 요율표'!AV40*(1-('EMS 기본 할인 요율'!$B$8+'EMS 기본 할인 요율'!$M$8))</f>
        <v>207400</v>
      </c>
      <c r="AW45" s="2">
        <f>'EMS 기본 요율표'!AW40*(1-('EMS 기본 할인 요율'!$B$8+'EMS 기본 할인 요율'!$M$8))</f>
        <v>207400</v>
      </c>
      <c r="AX45" s="2">
        <f>'EMS 기본 요율표'!AX40*(1-('EMS 기본 할인 요율'!$B$8+'EMS 기본 할인 요율'!$M$8))</f>
        <v>207400</v>
      </c>
    </row>
    <row r="46" spans="1:50" ht="18" thickBot="1" x14ac:dyDescent="0.45">
      <c r="A46" s="1">
        <v>15.5</v>
      </c>
      <c r="B46" s="9">
        <v>177831.584</v>
      </c>
      <c r="C46" s="2">
        <f>'EMS 기본 요율표'!E41*(1-('EMS 기본 할인 요율'!$B$8+'EMS 기본 할인 요율'!$M$8))</f>
        <v>65025</v>
      </c>
      <c r="D46" s="2">
        <f>'EMS 기본 요율표'!J41*(1-('EMS 기본 할인 요율'!$B$8+'EMS 기본 할인 요율'!$M$8))</f>
        <v>66300</v>
      </c>
      <c r="E46" s="2">
        <f>'EMS 기본 요율표'!O41*(1-('EMS 기본 할인 요율'!$B$8+'EMS 기본 할인 요율'!$M$8))</f>
        <v>73525</v>
      </c>
      <c r="F46" s="2">
        <f>'EMS 기본 요율표'!I41*(1-('EMS 기본 할인 요율'!$B$8+'EMS 기본 할인 요율'!$M$8))</f>
        <v>75225</v>
      </c>
      <c r="G46" s="2">
        <f>'EMS 기본 요율표'!K41*(1-('EMS 기본 할인 요율'!$B$8+'EMS 기본 할인 요율'!$M$8))</f>
        <v>85425</v>
      </c>
      <c r="H46" s="2">
        <f>'EMS 기본 요율표'!Q41*(1-('EMS 기본 할인 요율'!$B$8+'EMS 기본 할인 요율'!$M$8))</f>
        <v>59500</v>
      </c>
      <c r="I46" s="2">
        <f>'EMS 기본 요율표'!R41*(1-('EMS 기본 할인 요율'!$B$8+'EMS 기본 할인 요율'!$M$8))</f>
        <v>71400</v>
      </c>
      <c r="J46" s="2">
        <f>'EMS 기본 요율표'!T41*(1-('EMS 기본 할인 요율'!$B$8+'EMS 기본 할인 요율'!$M$8))</f>
        <v>196350</v>
      </c>
      <c r="K46" s="2">
        <f>'EMS 기본 요율표'!N41*(1-('EMS 기본 할인 요율'!$B$8+'EMS 기본 할인 요율'!$M$8))</f>
        <v>147900</v>
      </c>
      <c r="L46" s="2">
        <f>'EMS 기본 요율표'!C41*(1-('EMS 기본 할인 요율'!$B$8+'EMS 기본 할인 요율'!$M$8))</f>
        <v>217600</v>
      </c>
      <c r="M46" s="2">
        <f>'EMS 기본 요율표'!D41*(1-('EMS 기본 할인 요율'!$B$8+'EMS 기본 할인 요율'!$M$8))</f>
        <v>129200</v>
      </c>
      <c r="N46" s="2">
        <f>'EMS 기본 요율표'!F41*(1-('EMS 기본 할인 요율'!$B$8+'EMS 기본 할인 요율'!$M$8))</f>
        <v>124100</v>
      </c>
      <c r="O46" s="2">
        <f>'EMS 기본 요율표'!G41*(1-('EMS 기본 할인 요율'!$B$8+'EMS 기본 할인 요율'!$M$8))</f>
        <v>129200</v>
      </c>
      <c r="P46" s="2">
        <f>'EMS 기본 요율표'!H41*(1-('EMS 기본 할인 요율'!$B$8+'EMS 기본 할인 요율'!$M$8))</f>
        <v>64600</v>
      </c>
      <c r="Q46" s="9">
        <v>177831.584</v>
      </c>
      <c r="R46" s="2">
        <f>'EMS 기본 요율표'!M41*(1-('EMS 기본 할인 요율'!$B$8+'EMS 기본 할인 요율'!$M$8))</f>
        <v>66300</v>
      </c>
      <c r="S46" s="2">
        <f>'EMS 기본 요율표'!P41*(1-('EMS 기본 할인 요율'!$B$8+'EMS 기본 할인 요율'!$M$8))</f>
        <v>135575</v>
      </c>
      <c r="T46" s="2">
        <f>'EMS 기본 요율표'!S41*(1-('EMS 기본 할인 요율'!$B$8+'EMS 기본 할인 요율'!$M$8))</f>
        <v>128775</v>
      </c>
      <c r="U46" s="2">
        <f>'EMS 기본 요율표'!U41*(1-('EMS 기본 할인 요율'!$B$8+'EMS 기본 할인 요율'!$M$8))</f>
        <v>59500</v>
      </c>
      <c r="V46" s="2">
        <f>'EMS 기본 요율표'!V41*(1-('EMS 기본 할인 요율'!$B$8+'EMS 기본 할인 요율'!$M$8))</f>
        <v>72675</v>
      </c>
      <c r="W46" s="2">
        <f>'EMS 기본 요율표'!W41*(1-('EMS 기본 할인 요율'!$B$8+'EMS 기본 할인 요율'!$M$8))</f>
        <v>72675</v>
      </c>
      <c r="X46" s="2">
        <f>'EMS 기본 요율표'!X41*(1-('EMS 기본 할인 요율'!$B$8+'EMS 기본 할인 요율'!$M$8))</f>
        <v>113475</v>
      </c>
      <c r="Y46" s="2">
        <f>'EMS 기본 요율표'!Y41*(1-('EMS 기본 할인 요율'!$B$8+'EMS 기본 할인 요율'!$M$8))</f>
        <v>113475</v>
      </c>
      <c r="Z46" s="2">
        <f>'EMS 기본 요율표'!Z41*(1-('EMS 기본 할인 요율'!$B$8+'EMS 기본 할인 요율'!$M$8))</f>
        <v>113475</v>
      </c>
      <c r="AA46" s="2">
        <f>'EMS 기본 요율표'!AA41*(1-('EMS 기본 할인 요율'!$B$8+'EMS 기본 할인 요율'!$M$8))</f>
        <v>141950</v>
      </c>
      <c r="AB46" s="2">
        <f>'EMS 기본 요율표'!AB41*(1-('EMS 기본 할인 요율'!$B$8+'EMS 기본 할인 요율'!$M$8))</f>
        <v>141950</v>
      </c>
      <c r="AC46" s="2">
        <f>'EMS 기본 요율표'!AC41*(1-('EMS 기본 할인 요율'!$B$8+'EMS 기본 할인 요율'!$M$8))</f>
        <v>141950</v>
      </c>
      <c r="AD46" s="2">
        <f>'EMS 기본 요율표'!AD41*(1-('EMS 기본 할인 요율'!$B$8+'EMS 기본 할인 요율'!$M$8))</f>
        <v>141950</v>
      </c>
      <c r="AE46" s="2">
        <f>'EMS 기본 요율표'!AE41*(1-('EMS 기본 할인 요율'!$B$8+'EMS 기본 할인 요율'!$M$8))</f>
        <v>141950</v>
      </c>
      <c r="AF46" s="2">
        <f>'EMS 기본 요율표'!AF41*(1-('EMS 기본 할인 요율'!$B$8+'EMS 기본 할인 요율'!$M$8))</f>
        <v>141950</v>
      </c>
      <c r="AG46" s="2">
        <f>'EMS 기본 요율표'!AG41*(1-('EMS 기본 할인 요율'!$B$8+'EMS 기본 할인 요율'!$M$8))</f>
        <v>141950</v>
      </c>
      <c r="AH46" s="2">
        <f>'EMS 기본 요율표'!AH41*(1-('EMS 기본 할인 요율'!$B$8+'EMS 기본 할인 요율'!$M$8))</f>
        <v>141950</v>
      </c>
      <c r="AI46" s="2">
        <f>'EMS 기본 요율표'!AI41*(1-('EMS 기본 할인 요율'!$B$8+'EMS 기본 할인 요율'!$M$8))</f>
        <v>141950</v>
      </c>
      <c r="AJ46" s="2">
        <f>'EMS 기본 요율표'!AJ41*(1-('EMS 기본 할인 요율'!$B$8+'EMS 기본 할인 요율'!$M$8))</f>
        <v>141950</v>
      </c>
      <c r="AK46" s="2">
        <f>'EMS 기본 요율표'!AK41*(1-('EMS 기본 할인 요율'!$B$8+'EMS 기본 할인 요율'!$M$8))</f>
        <v>141950</v>
      </c>
      <c r="AL46" s="2">
        <f>'EMS 기본 요율표'!AL41*(1-('EMS 기본 할인 요율'!$B$8+'EMS 기본 할인 요율'!$M$8))</f>
        <v>141950</v>
      </c>
      <c r="AM46" s="2">
        <f>'EMS 기본 요율표'!AM41*(1-('EMS 기본 할인 요율'!$B$8+'EMS 기본 할인 요율'!$M$8))</f>
        <v>141950</v>
      </c>
      <c r="AN46" s="2">
        <f>'EMS 기본 요율표'!AN41*(1-('EMS 기본 할인 요율'!$B$8+'EMS 기본 할인 요율'!$M$8))</f>
        <v>141950</v>
      </c>
      <c r="AO46" s="2">
        <f>'EMS 기본 요율표'!AO41*(1-('EMS 기본 할인 요율'!$B$8+'EMS 기본 할인 요율'!$M$8))</f>
        <v>141950</v>
      </c>
      <c r="AP46" s="2">
        <f>'EMS 기본 요율표'!AP41*(1-('EMS 기본 할인 요율'!$B$8+'EMS 기본 할인 요율'!$M$8))</f>
        <v>141950</v>
      </c>
      <c r="AQ46" s="2">
        <f>'EMS 기본 요율표'!AQ41*(1-('EMS 기본 할인 요율'!$B$8+'EMS 기본 할인 요율'!$M$8))</f>
        <v>141950</v>
      </c>
      <c r="AR46" s="2">
        <f>'EMS 기본 요율표'!AR41*(1-('EMS 기본 할인 요율'!$B$8+'EMS 기본 할인 요율'!$M$8))</f>
        <v>141950</v>
      </c>
      <c r="AS46" s="2">
        <f>'EMS 기본 요율표'!AS41*(1-('EMS 기본 할인 요율'!$B$8+'EMS 기본 할인 요율'!$M$8))</f>
        <v>141950</v>
      </c>
      <c r="AT46" s="2">
        <f>'EMS 기본 요율표'!AT41*(1-('EMS 기본 할인 요율'!$B$8+'EMS 기본 할인 요율'!$M$8))</f>
        <v>141950</v>
      </c>
      <c r="AU46" s="2">
        <f>'EMS 기본 요율표'!AU41*(1-('EMS 기본 할인 요율'!$B$8+'EMS 기본 할인 요율'!$M$8))</f>
        <v>141950</v>
      </c>
      <c r="AV46" s="2">
        <f>'EMS 기본 요율표'!AV41*(1-('EMS 기본 할인 요율'!$B$8+'EMS 기본 할인 요율'!$M$8))</f>
        <v>214200</v>
      </c>
      <c r="AW46" s="2">
        <f>'EMS 기본 요율표'!AW41*(1-('EMS 기본 할인 요율'!$B$8+'EMS 기본 할인 요율'!$M$8))</f>
        <v>214200</v>
      </c>
      <c r="AX46" s="2">
        <f>'EMS 기본 요율표'!AX41*(1-('EMS 기본 할인 요율'!$B$8+'EMS 기본 할인 요율'!$M$8))</f>
        <v>214200</v>
      </c>
    </row>
    <row r="47" spans="1:50" ht="18" thickBot="1" x14ac:dyDescent="0.45">
      <c r="A47" s="1">
        <v>16</v>
      </c>
      <c r="B47" s="9">
        <v>182621.65599999999</v>
      </c>
      <c r="C47" s="2">
        <f>'EMS 기본 요율표'!E42*(1-('EMS 기본 할인 요율'!$B$8+'EMS 기본 할인 요율'!$M$8))</f>
        <v>66725</v>
      </c>
      <c r="D47" s="2">
        <f>'EMS 기본 요율표'!J42*(1-('EMS 기본 할인 요율'!$B$8+'EMS 기본 할인 요율'!$M$8))</f>
        <v>67575</v>
      </c>
      <c r="E47" s="2">
        <f>'EMS 기본 요율표'!O42*(1-('EMS 기본 할인 요율'!$B$8+'EMS 기본 할인 요율'!$M$8))</f>
        <v>75650</v>
      </c>
      <c r="F47" s="2">
        <f>'EMS 기본 요율표'!I42*(1-('EMS 기본 할인 요율'!$B$8+'EMS 기본 할인 요율'!$M$8))</f>
        <v>77775</v>
      </c>
      <c r="G47" s="2">
        <f>'EMS 기본 요율표'!K42*(1-('EMS 기본 할인 요율'!$B$8+'EMS 기본 할인 요율'!$M$8))</f>
        <v>87975</v>
      </c>
      <c r="H47" s="2">
        <f>'EMS 기본 요율표'!Q42*(1-('EMS 기본 할인 요율'!$B$8+'EMS 기본 할인 요율'!$M$8))</f>
        <v>61200</v>
      </c>
      <c r="I47" s="2">
        <f>'EMS 기본 요율표'!R42*(1-('EMS 기본 할인 요율'!$B$8+'EMS 기본 할인 요율'!$M$8))</f>
        <v>73525</v>
      </c>
      <c r="J47" s="2">
        <f>'EMS 기본 요율표'!T42*(1-('EMS 기본 할인 요율'!$B$8+'EMS 기본 할인 요율'!$M$8))</f>
        <v>201875</v>
      </c>
      <c r="K47" s="2">
        <f>'EMS 기본 요율표'!N42*(1-('EMS 기본 할인 요율'!$B$8+'EMS 기본 할인 요율'!$M$8))</f>
        <v>151725</v>
      </c>
      <c r="L47" s="2">
        <f>'EMS 기본 요율표'!C42*(1-('EMS 기본 할인 요율'!$B$8+'EMS 기본 할인 요율'!$M$8))</f>
        <v>224400</v>
      </c>
      <c r="M47" s="2">
        <f>'EMS 기본 요율표'!D42*(1-('EMS 기본 할인 요율'!$B$8+'EMS 기본 할인 요율'!$M$8))</f>
        <v>132600</v>
      </c>
      <c r="N47" s="2">
        <f>'EMS 기본 요율표'!F42*(1-('EMS 기본 할인 요율'!$B$8+'EMS 기본 할인 요율'!$M$8))</f>
        <v>127925</v>
      </c>
      <c r="O47" s="2">
        <f>'EMS 기본 요율표'!G42*(1-('EMS 기본 할인 요율'!$B$8+'EMS 기본 할인 요율'!$M$8))</f>
        <v>132600</v>
      </c>
      <c r="P47" s="2">
        <f>'EMS 기본 요율표'!H42*(1-('EMS 기본 할인 요율'!$B$8+'EMS 기본 할인 요율'!$M$8))</f>
        <v>65875</v>
      </c>
      <c r="Q47" s="9">
        <v>182621.65599999999</v>
      </c>
      <c r="R47" s="2">
        <f>'EMS 기본 요율표'!M42*(1-('EMS 기본 할인 요율'!$B$8+'EMS 기본 할인 요율'!$M$8))</f>
        <v>68425</v>
      </c>
      <c r="S47" s="2">
        <f>'EMS 기본 요율표'!P42*(1-('EMS 기본 할인 요율'!$B$8+'EMS 기본 할인 요율'!$M$8))</f>
        <v>139400</v>
      </c>
      <c r="T47" s="2">
        <f>'EMS 기본 요율표'!S42*(1-('EMS 기본 할인 요율'!$B$8+'EMS 기본 할인 요율'!$M$8))</f>
        <v>132600</v>
      </c>
      <c r="U47" s="2">
        <f>'EMS 기본 요율표'!U42*(1-('EMS 기본 할인 요율'!$B$8+'EMS 기본 할인 요율'!$M$8))</f>
        <v>61200</v>
      </c>
      <c r="V47" s="2">
        <f>'EMS 기본 요율표'!V42*(1-('EMS 기본 할인 요율'!$B$8+'EMS 기본 할인 요율'!$M$8))</f>
        <v>74800</v>
      </c>
      <c r="W47" s="2">
        <f>'EMS 기본 요율표'!W42*(1-('EMS 기본 할인 요율'!$B$8+'EMS 기본 할인 요율'!$M$8))</f>
        <v>74800</v>
      </c>
      <c r="X47" s="2">
        <f>'EMS 기본 요율표'!X42*(1-('EMS 기본 할인 요율'!$B$8+'EMS 기본 할인 요율'!$M$8))</f>
        <v>117300</v>
      </c>
      <c r="Y47" s="2">
        <f>'EMS 기본 요율표'!Y42*(1-('EMS 기본 할인 요율'!$B$8+'EMS 기본 할인 요율'!$M$8))</f>
        <v>117300</v>
      </c>
      <c r="Z47" s="2">
        <f>'EMS 기본 요율표'!Z42*(1-('EMS 기본 할인 요율'!$B$8+'EMS 기본 할인 요율'!$M$8))</f>
        <v>117300</v>
      </c>
      <c r="AA47" s="2">
        <f>'EMS 기본 요율표'!AA42*(1-('EMS 기본 할인 요율'!$B$8+'EMS 기본 할인 요율'!$M$8))</f>
        <v>146200</v>
      </c>
      <c r="AB47" s="2">
        <f>'EMS 기본 요율표'!AB42*(1-('EMS 기본 할인 요율'!$B$8+'EMS 기본 할인 요율'!$M$8))</f>
        <v>146200</v>
      </c>
      <c r="AC47" s="2">
        <f>'EMS 기본 요율표'!AC42*(1-('EMS 기본 할인 요율'!$B$8+'EMS 기본 할인 요율'!$M$8))</f>
        <v>146200</v>
      </c>
      <c r="AD47" s="2">
        <f>'EMS 기본 요율표'!AD42*(1-('EMS 기본 할인 요율'!$B$8+'EMS 기본 할인 요율'!$M$8))</f>
        <v>146200</v>
      </c>
      <c r="AE47" s="2">
        <f>'EMS 기본 요율표'!AE42*(1-('EMS 기본 할인 요율'!$B$8+'EMS 기본 할인 요율'!$M$8))</f>
        <v>146200</v>
      </c>
      <c r="AF47" s="2">
        <f>'EMS 기본 요율표'!AF42*(1-('EMS 기본 할인 요율'!$B$8+'EMS 기본 할인 요율'!$M$8))</f>
        <v>146200</v>
      </c>
      <c r="AG47" s="2">
        <f>'EMS 기본 요율표'!AG42*(1-('EMS 기본 할인 요율'!$B$8+'EMS 기본 할인 요율'!$M$8))</f>
        <v>146200</v>
      </c>
      <c r="AH47" s="2">
        <f>'EMS 기본 요율표'!AH42*(1-('EMS 기본 할인 요율'!$B$8+'EMS 기본 할인 요율'!$M$8))</f>
        <v>146200</v>
      </c>
      <c r="AI47" s="2">
        <f>'EMS 기본 요율표'!AI42*(1-('EMS 기본 할인 요율'!$B$8+'EMS 기본 할인 요율'!$M$8))</f>
        <v>146200</v>
      </c>
      <c r="AJ47" s="2">
        <f>'EMS 기본 요율표'!AJ42*(1-('EMS 기본 할인 요율'!$B$8+'EMS 기본 할인 요율'!$M$8))</f>
        <v>146200</v>
      </c>
      <c r="AK47" s="2">
        <f>'EMS 기본 요율표'!AK42*(1-('EMS 기본 할인 요율'!$B$8+'EMS 기본 할인 요율'!$M$8))</f>
        <v>146200</v>
      </c>
      <c r="AL47" s="2">
        <f>'EMS 기본 요율표'!AL42*(1-('EMS 기본 할인 요율'!$B$8+'EMS 기본 할인 요율'!$M$8))</f>
        <v>146200</v>
      </c>
      <c r="AM47" s="2">
        <f>'EMS 기본 요율표'!AM42*(1-('EMS 기본 할인 요율'!$B$8+'EMS 기본 할인 요율'!$M$8))</f>
        <v>146200</v>
      </c>
      <c r="AN47" s="2">
        <f>'EMS 기본 요율표'!AN42*(1-('EMS 기본 할인 요율'!$B$8+'EMS 기본 할인 요율'!$M$8))</f>
        <v>146200</v>
      </c>
      <c r="AO47" s="2">
        <f>'EMS 기본 요율표'!AO42*(1-('EMS 기본 할인 요율'!$B$8+'EMS 기본 할인 요율'!$M$8))</f>
        <v>146200</v>
      </c>
      <c r="AP47" s="2">
        <f>'EMS 기본 요율표'!AP42*(1-('EMS 기본 할인 요율'!$B$8+'EMS 기본 할인 요율'!$M$8))</f>
        <v>146200</v>
      </c>
      <c r="AQ47" s="2">
        <f>'EMS 기본 요율표'!AQ42*(1-('EMS 기본 할인 요율'!$B$8+'EMS 기본 할인 요율'!$M$8))</f>
        <v>146200</v>
      </c>
      <c r="AR47" s="2">
        <f>'EMS 기본 요율표'!AR42*(1-('EMS 기본 할인 요율'!$B$8+'EMS 기본 할인 요율'!$M$8))</f>
        <v>146200</v>
      </c>
      <c r="AS47" s="2">
        <f>'EMS 기본 요율표'!AS42*(1-('EMS 기본 할인 요율'!$B$8+'EMS 기본 할인 요율'!$M$8))</f>
        <v>146200</v>
      </c>
      <c r="AT47" s="2">
        <f>'EMS 기본 요율표'!AT42*(1-('EMS 기본 할인 요율'!$B$8+'EMS 기본 할인 요율'!$M$8))</f>
        <v>146200</v>
      </c>
      <c r="AU47" s="2">
        <f>'EMS 기본 요율표'!AU42*(1-('EMS 기본 할인 요율'!$B$8+'EMS 기본 할인 요율'!$M$8))</f>
        <v>146200</v>
      </c>
      <c r="AV47" s="2">
        <f>'EMS 기본 요율표'!AV42*(1-('EMS 기본 할인 요율'!$B$8+'EMS 기본 할인 요율'!$M$8))</f>
        <v>220575</v>
      </c>
      <c r="AW47" s="2">
        <f>'EMS 기본 요율표'!AW42*(1-('EMS 기본 할인 요율'!$B$8+'EMS 기본 할인 요율'!$M$8))</f>
        <v>220575</v>
      </c>
      <c r="AX47" s="2">
        <f>'EMS 기본 요율표'!AX42*(1-('EMS 기본 할인 요율'!$B$8+'EMS 기본 할인 요율'!$M$8))</f>
        <v>220575</v>
      </c>
    </row>
    <row r="48" spans="1:50" ht="18" thickBot="1" x14ac:dyDescent="0.45">
      <c r="A48" s="1">
        <v>16.5</v>
      </c>
      <c r="B48" s="9">
        <v>187411.72800000003</v>
      </c>
      <c r="C48" s="2">
        <f>'EMS 기본 요율표'!E43*(1-('EMS 기본 할인 요율'!$B$8+'EMS 기본 할인 요율'!$M$8))</f>
        <v>68425</v>
      </c>
      <c r="D48" s="2">
        <f>'EMS 기본 요율표'!J43*(1-('EMS 기본 할인 요율'!$B$8+'EMS 기본 할인 요율'!$M$8))</f>
        <v>68850</v>
      </c>
      <c r="E48" s="2">
        <f>'EMS 기본 요율표'!O43*(1-('EMS 기본 할인 요율'!$B$8+'EMS 기본 할인 요율'!$M$8))</f>
        <v>77350</v>
      </c>
      <c r="F48" s="2">
        <f>'EMS 기본 요율표'!I43*(1-('EMS 기본 할인 요율'!$B$8+'EMS 기본 할인 요율'!$M$8))</f>
        <v>79900</v>
      </c>
      <c r="G48" s="2">
        <f>'EMS 기본 요율표'!K43*(1-('EMS 기본 할인 요율'!$B$8+'EMS 기본 할인 요율'!$M$8))</f>
        <v>90100</v>
      </c>
      <c r="H48" s="2">
        <f>'EMS 기본 요율표'!Q43*(1-('EMS 기본 할인 요율'!$B$8+'EMS 기본 할인 요율'!$M$8))</f>
        <v>62475</v>
      </c>
      <c r="I48" s="2">
        <f>'EMS 기본 요율표'!R43*(1-('EMS 기본 할인 요율'!$B$8+'EMS 기본 할인 요율'!$M$8))</f>
        <v>75650</v>
      </c>
      <c r="J48" s="2">
        <f>'EMS 기본 요율표'!T43*(1-('EMS 기본 할인 요율'!$B$8+'EMS 기본 할인 요율'!$M$8))</f>
        <v>207825</v>
      </c>
      <c r="K48" s="2">
        <f>'EMS 기본 요율표'!N43*(1-('EMS 기본 할인 요율'!$B$8+'EMS 기본 할인 요율'!$M$8))</f>
        <v>155125</v>
      </c>
      <c r="L48" s="2">
        <f>'EMS 기본 요율표'!C43*(1-('EMS 기본 할인 요율'!$B$8+'EMS 기본 할인 요율'!$M$8))</f>
        <v>231200</v>
      </c>
      <c r="M48" s="2">
        <f>'EMS 기본 요율표'!D43*(1-('EMS 기본 할인 요율'!$B$8+'EMS 기본 할인 요율'!$M$8))</f>
        <v>136425</v>
      </c>
      <c r="N48" s="2">
        <f>'EMS 기본 요율표'!F43*(1-('EMS 기본 할인 요율'!$B$8+'EMS 기본 할인 요율'!$M$8))</f>
        <v>131750</v>
      </c>
      <c r="O48" s="2">
        <f>'EMS 기본 요율표'!G43*(1-('EMS 기본 할인 요율'!$B$8+'EMS 기본 할인 요율'!$M$8))</f>
        <v>136425</v>
      </c>
      <c r="P48" s="2">
        <f>'EMS 기본 요율표'!H43*(1-('EMS 기본 할인 요율'!$B$8+'EMS 기본 할인 요율'!$M$8))</f>
        <v>67575</v>
      </c>
      <c r="Q48" s="9">
        <v>187411.72800000003</v>
      </c>
      <c r="R48" s="2">
        <f>'EMS 기본 요율표'!M43*(1-('EMS 기본 할인 요율'!$B$8+'EMS 기본 할인 요율'!$M$8))</f>
        <v>70125</v>
      </c>
      <c r="S48" s="2">
        <f>'EMS 기본 요율표'!P43*(1-('EMS 기본 할인 요율'!$B$8+'EMS 기본 할인 요율'!$M$8))</f>
        <v>143225</v>
      </c>
      <c r="T48" s="2">
        <f>'EMS 기본 요율표'!S43*(1-('EMS 기본 할인 요율'!$B$8+'EMS 기본 할인 요율'!$M$8))</f>
        <v>136000</v>
      </c>
      <c r="U48" s="2">
        <f>'EMS 기본 요율표'!U43*(1-('EMS 기본 할인 요율'!$B$8+'EMS 기본 할인 요율'!$M$8))</f>
        <v>62475</v>
      </c>
      <c r="V48" s="2">
        <f>'EMS 기본 요율표'!V43*(1-('EMS 기본 할인 요율'!$B$8+'EMS 기본 할인 요율'!$M$8))</f>
        <v>76500</v>
      </c>
      <c r="W48" s="2">
        <f>'EMS 기본 요율표'!W43*(1-('EMS 기본 할인 요율'!$B$8+'EMS 기본 할인 요율'!$M$8))</f>
        <v>76500</v>
      </c>
      <c r="X48" s="2">
        <f>'EMS 기본 요율표'!X43*(1-('EMS 기본 할인 요율'!$B$8+'EMS 기본 할인 요율'!$M$8))</f>
        <v>121550</v>
      </c>
      <c r="Y48" s="2">
        <f>'EMS 기본 요율표'!Y43*(1-('EMS 기본 할인 요율'!$B$8+'EMS 기본 할인 요율'!$M$8))</f>
        <v>121550</v>
      </c>
      <c r="Z48" s="2">
        <f>'EMS 기본 요율표'!Z43*(1-('EMS 기본 할인 요율'!$B$8+'EMS 기본 할인 요율'!$M$8))</f>
        <v>121550</v>
      </c>
      <c r="AA48" s="2">
        <f>'EMS 기본 요율표'!AA43*(1-('EMS 기본 할인 요율'!$B$8+'EMS 기본 할인 요율'!$M$8))</f>
        <v>150450</v>
      </c>
      <c r="AB48" s="2">
        <f>'EMS 기본 요율표'!AB43*(1-('EMS 기본 할인 요율'!$B$8+'EMS 기본 할인 요율'!$M$8))</f>
        <v>150450</v>
      </c>
      <c r="AC48" s="2">
        <f>'EMS 기본 요율표'!AC43*(1-('EMS 기본 할인 요율'!$B$8+'EMS 기본 할인 요율'!$M$8))</f>
        <v>150450</v>
      </c>
      <c r="AD48" s="2">
        <f>'EMS 기본 요율표'!AD43*(1-('EMS 기본 할인 요율'!$B$8+'EMS 기본 할인 요율'!$M$8))</f>
        <v>150450</v>
      </c>
      <c r="AE48" s="2">
        <f>'EMS 기본 요율표'!AE43*(1-('EMS 기본 할인 요율'!$B$8+'EMS 기본 할인 요율'!$M$8))</f>
        <v>150450</v>
      </c>
      <c r="AF48" s="2">
        <f>'EMS 기본 요율표'!AF43*(1-('EMS 기본 할인 요율'!$B$8+'EMS 기본 할인 요율'!$M$8))</f>
        <v>150450</v>
      </c>
      <c r="AG48" s="2">
        <f>'EMS 기본 요율표'!AG43*(1-('EMS 기본 할인 요율'!$B$8+'EMS 기본 할인 요율'!$M$8))</f>
        <v>150450</v>
      </c>
      <c r="AH48" s="2">
        <f>'EMS 기본 요율표'!AH43*(1-('EMS 기본 할인 요율'!$B$8+'EMS 기본 할인 요율'!$M$8))</f>
        <v>150450</v>
      </c>
      <c r="AI48" s="2">
        <f>'EMS 기본 요율표'!AI43*(1-('EMS 기본 할인 요율'!$B$8+'EMS 기본 할인 요율'!$M$8))</f>
        <v>150450</v>
      </c>
      <c r="AJ48" s="2">
        <f>'EMS 기본 요율표'!AJ43*(1-('EMS 기본 할인 요율'!$B$8+'EMS 기본 할인 요율'!$M$8))</f>
        <v>150450</v>
      </c>
      <c r="AK48" s="2">
        <f>'EMS 기본 요율표'!AK43*(1-('EMS 기본 할인 요율'!$B$8+'EMS 기본 할인 요율'!$M$8))</f>
        <v>150450</v>
      </c>
      <c r="AL48" s="2">
        <f>'EMS 기본 요율표'!AL43*(1-('EMS 기본 할인 요율'!$B$8+'EMS 기본 할인 요율'!$M$8))</f>
        <v>150450</v>
      </c>
      <c r="AM48" s="2">
        <f>'EMS 기본 요율표'!AM43*(1-('EMS 기본 할인 요율'!$B$8+'EMS 기본 할인 요율'!$M$8))</f>
        <v>150450</v>
      </c>
      <c r="AN48" s="2">
        <f>'EMS 기본 요율표'!AN43*(1-('EMS 기본 할인 요율'!$B$8+'EMS 기본 할인 요율'!$M$8))</f>
        <v>150450</v>
      </c>
      <c r="AO48" s="2">
        <f>'EMS 기본 요율표'!AO43*(1-('EMS 기본 할인 요율'!$B$8+'EMS 기본 할인 요율'!$M$8))</f>
        <v>150450</v>
      </c>
      <c r="AP48" s="2">
        <f>'EMS 기본 요율표'!AP43*(1-('EMS 기본 할인 요율'!$B$8+'EMS 기본 할인 요율'!$M$8))</f>
        <v>150450</v>
      </c>
      <c r="AQ48" s="2">
        <f>'EMS 기본 요율표'!AQ43*(1-('EMS 기본 할인 요율'!$B$8+'EMS 기본 할인 요율'!$M$8))</f>
        <v>150450</v>
      </c>
      <c r="AR48" s="2">
        <f>'EMS 기본 요율표'!AR43*(1-('EMS 기본 할인 요율'!$B$8+'EMS 기본 할인 요율'!$M$8))</f>
        <v>150450</v>
      </c>
      <c r="AS48" s="2">
        <f>'EMS 기본 요율표'!AS43*(1-('EMS 기본 할인 요율'!$B$8+'EMS 기본 할인 요율'!$M$8))</f>
        <v>150450</v>
      </c>
      <c r="AT48" s="2">
        <f>'EMS 기본 요율표'!AT43*(1-('EMS 기본 할인 요율'!$B$8+'EMS 기본 할인 요율'!$M$8))</f>
        <v>150450</v>
      </c>
      <c r="AU48" s="2">
        <f>'EMS 기본 요율표'!AU43*(1-('EMS 기본 할인 요율'!$B$8+'EMS 기본 할인 요율'!$M$8))</f>
        <v>150450</v>
      </c>
      <c r="AV48" s="2">
        <f>'EMS 기본 요율표'!AV43*(1-('EMS 기본 할인 요율'!$B$8+'EMS 기본 할인 요율'!$M$8))</f>
        <v>226950</v>
      </c>
      <c r="AW48" s="2">
        <f>'EMS 기본 요율표'!AW43*(1-('EMS 기본 할인 요율'!$B$8+'EMS 기본 할인 요율'!$M$8))</f>
        <v>226950</v>
      </c>
      <c r="AX48" s="2">
        <f>'EMS 기본 요율표'!AX43*(1-('EMS 기본 할인 요율'!$B$8+'EMS 기본 할인 요율'!$M$8))</f>
        <v>226950</v>
      </c>
    </row>
    <row r="49" spans="1:50" ht="18" thickBot="1" x14ac:dyDescent="0.45">
      <c r="A49" s="1">
        <v>17</v>
      </c>
      <c r="B49" s="9">
        <v>192201.8</v>
      </c>
      <c r="C49" s="2">
        <f>'EMS 기본 요율표'!E44*(1-('EMS 기본 할인 요율'!$B$8+'EMS 기본 할인 요율'!$M$8))</f>
        <v>70125</v>
      </c>
      <c r="D49" s="2">
        <f>'EMS 기본 요율표'!J44*(1-('EMS 기본 할인 요율'!$B$8+'EMS 기본 할인 요율'!$M$8))</f>
        <v>70125</v>
      </c>
      <c r="E49" s="2">
        <f>'EMS 기본 요율표'!O44*(1-('EMS 기본 할인 요율'!$B$8+'EMS 기본 할인 요율'!$M$8))</f>
        <v>79475</v>
      </c>
      <c r="F49" s="2">
        <f>'EMS 기본 요율표'!I44*(1-('EMS 기본 할인 요율'!$B$8+'EMS 기본 할인 요율'!$M$8))</f>
        <v>82450</v>
      </c>
      <c r="G49" s="2">
        <f>'EMS 기본 요율표'!K44*(1-('EMS 기본 할인 요율'!$B$8+'EMS 기본 할인 요율'!$M$8))</f>
        <v>92650</v>
      </c>
      <c r="H49" s="2">
        <f>'EMS 기본 요율표'!Q44*(1-('EMS 기본 할인 요율'!$B$8+'EMS 기본 할인 요율'!$M$8))</f>
        <v>64175</v>
      </c>
      <c r="I49" s="2">
        <f>'EMS 기본 요율표'!R44*(1-('EMS 기본 할인 요율'!$B$8+'EMS 기본 할인 요율'!$M$8))</f>
        <v>77775</v>
      </c>
      <c r="J49" s="2">
        <f>'EMS 기본 요율표'!T44*(1-('EMS 기본 할인 요율'!$B$8+'EMS 기본 할인 요율'!$M$8))</f>
        <v>213350</v>
      </c>
      <c r="K49" s="2">
        <f>'EMS 기본 요율표'!N44*(1-('EMS 기본 할인 요율'!$B$8+'EMS 기본 할인 요율'!$M$8))</f>
        <v>158525</v>
      </c>
      <c r="L49" s="2">
        <f>'EMS 기본 요율표'!C44*(1-('EMS 기본 할인 요율'!$B$8+'EMS 기본 할인 요율'!$M$8))</f>
        <v>238000</v>
      </c>
      <c r="M49" s="2">
        <f>'EMS 기본 요율표'!D44*(1-('EMS 기본 할인 요율'!$B$8+'EMS 기본 할인 요율'!$M$8))</f>
        <v>139825</v>
      </c>
      <c r="N49" s="2">
        <f>'EMS 기본 요율표'!F44*(1-('EMS 기본 할인 요율'!$B$8+'EMS 기본 할인 요율'!$M$8))</f>
        <v>135575</v>
      </c>
      <c r="O49" s="2">
        <f>'EMS 기본 요율표'!G44*(1-('EMS 기본 할인 요율'!$B$8+'EMS 기본 할인 요율'!$M$8))</f>
        <v>139825</v>
      </c>
      <c r="P49" s="2">
        <f>'EMS 기본 요율표'!H44*(1-('EMS 기본 할인 요율'!$B$8+'EMS 기본 할인 요율'!$M$8))</f>
        <v>69275</v>
      </c>
      <c r="Q49" s="9">
        <v>192201.8</v>
      </c>
      <c r="R49" s="2">
        <f>'EMS 기본 요율표'!M44*(1-('EMS 기본 할인 요율'!$B$8+'EMS 기본 할인 요율'!$M$8))</f>
        <v>71825</v>
      </c>
      <c r="S49" s="2">
        <f>'EMS 기본 요율표'!P44*(1-('EMS 기본 할인 요율'!$B$8+'EMS 기본 할인 요율'!$M$8))</f>
        <v>146625</v>
      </c>
      <c r="T49" s="2">
        <f>'EMS 기본 요율표'!S44*(1-('EMS 기본 할인 요율'!$B$8+'EMS 기본 할인 요율'!$M$8))</f>
        <v>139825</v>
      </c>
      <c r="U49" s="2">
        <f>'EMS 기본 요율표'!U44*(1-('EMS 기본 할인 요율'!$B$8+'EMS 기본 할인 요율'!$M$8))</f>
        <v>64175</v>
      </c>
      <c r="V49" s="2">
        <f>'EMS 기본 요율표'!V44*(1-('EMS 기본 할인 요율'!$B$8+'EMS 기본 할인 요율'!$M$8))</f>
        <v>78625</v>
      </c>
      <c r="W49" s="2">
        <f>'EMS 기본 요율표'!W44*(1-('EMS 기본 할인 요율'!$B$8+'EMS 기본 할인 요율'!$M$8))</f>
        <v>78625</v>
      </c>
      <c r="X49" s="2">
        <f>'EMS 기본 요율표'!X44*(1-('EMS 기본 할인 요율'!$B$8+'EMS 기본 할인 요율'!$M$8))</f>
        <v>125800</v>
      </c>
      <c r="Y49" s="2">
        <f>'EMS 기본 요율표'!Y44*(1-('EMS 기본 할인 요율'!$B$8+'EMS 기본 할인 요율'!$M$8))</f>
        <v>125800</v>
      </c>
      <c r="Z49" s="2">
        <f>'EMS 기본 요율표'!Z44*(1-('EMS 기본 할인 요율'!$B$8+'EMS 기본 할인 요율'!$M$8))</f>
        <v>125800</v>
      </c>
      <c r="AA49" s="2">
        <f>'EMS 기본 요율표'!AA44*(1-('EMS 기본 할인 요율'!$B$8+'EMS 기본 할인 요율'!$M$8))</f>
        <v>154700</v>
      </c>
      <c r="AB49" s="2">
        <f>'EMS 기본 요율표'!AB44*(1-('EMS 기본 할인 요율'!$B$8+'EMS 기본 할인 요율'!$M$8))</f>
        <v>154700</v>
      </c>
      <c r="AC49" s="2">
        <f>'EMS 기본 요율표'!AC44*(1-('EMS 기본 할인 요율'!$B$8+'EMS 기본 할인 요율'!$M$8))</f>
        <v>154700</v>
      </c>
      <c r="AD49" s="2">
        <f>'EMS 기본 요율표'!AD44*(1-('EMS 기본 할인 요율'!$B$8+'EMS 기본 할인 요율'!$M$8))</f>
        <v>154700</v>
      </c>
      <c r="AE49" s="2">
        <f>'EMS 기본 요율표'!AE44*(1-('EMS 기본 할인 요율'!$B$8+'EMS 기본 할인 요율'!$M$8))</f>
        <v>154700</v>
      </c>
      <c r="AF49" s="2">
        <f>'EMS 기본 요율표'!AF44*(1-('EMS 기본 할인 요율'!$B$8+'EMS 기본 할인 요율'!$M$8))</f>
        <v>154700</v>
      </c>
      <c r="AG49" s="2">
        <f>'EMS 기본 요율표'!AG44*(1-('EMS 기본 할인 요율'!$B$8+'EMS 기본 할인 요율'!$M$8))</f>
        <v>154700</v>
      </c>
      <c r="AH49" s="2">
        <f>'EMS 기본 요율표'!AH44*(1-('EMS 기본 할인 요율'!$B$8+'EMS 기본 할인 요율'!$M$8))</f>
        <v>154700</v>
      </c>
      <c r="AI49" s="2">
        <f>'EMS 기본 요율표'!AI44*(1-('EMS 기본 할인 요율'!$B$8+'EMS 기본 할인 요율'!$M$8))</f>
        <v>154700</v>
      </c>
      <c r="AJ49" s="2">
        <f>'EMS 기본 요율표'!AJ44*(1-('EMS 기본 할인 요율'!$B$8+'EMS 기본 할인 요율'!$M$8))</f>
        <v>154700</v>
      </c>
      <c r="AK49" s="2">
        <f>'EMS 기본 요율표'!AK44*(1-('EMS 기본 할인 요율'!$B$8+'EMS 기본 할인 요율'!$M$8))</f>
        <v>154700</v>
      </c>
      <c r="AL49" s="2">
        <f>'EMS 기본 요율표'!AL44*(1-('EMS 기본 할인 요율'!$B$8+'EMS 기본 할인 요율'!$M$8))</f>
        <v>154700</v>
      </c>
      <c r="AM49" s="2">
        <f>'EMS 기본 요율표'!AM44*(1-('EMS 기본 할인 요율'!$B$8+'EMS 기본 할인 요율'!$M$8))</f>
        <v>154700</v>
      </c>
      <c r="AN49" s="2">
        <f>'EMS 기본 요율표'!AN44*(1-('EMS 기본 할인 요율'!$B$8+'EMS 기본 할인 요율'!$M$8))</f>
        <v>154700</v>
      </c>
      <c r="AO49" s="2">
        <f>'EMS 기본 요율표'!AO44*(1-('EMS 기본 할인 요율'!$B$8+'EMS 기본 할인 요율'!$M$8))</f>
        <v>154700</v>
      </c>
      <c r="AP49" s="2">
        <f>'EMS 기본 요율표'!AP44*(1-('EMS 기본 할인 요율'!$B$8+'EMS 기본 할인 요율'!$M$8))</f>
        <v>154700</v>
      </c>
      <c r="AQ49" s="2">
        <f>'EMS 기본 요율표'!AQ44*(1-('EMS 기본 할인 요율'!$B$8+'EMS 기본 할인 요율'!$M$8))</f>
        <v>154700</v>
      </c>
      <c r="AR49" s="2">
        <f>'EMS 기본 요율표'!AR44*(1-('EMS 기본 할인 요율'!$B$8+'EMS 기본 할인 요율'!$M$8))</f>
        <v>154700</v>
      </c>
      <c r="AS49" s="2">
        <f>'EMS 기본 요율표'!AS44*(1-('EMS 기본 할인 요율'!$B$8+'EMS 기본 할인 요율'!$M$8))</f>
        <v>154700</v>
      </c>
      <c r="AT49" s="2">
        <f>'EMS 기본 요율표'!AT44*(1-('EMS 기본 할인 요율'!$B$8+'EMS 기본 할인 요율'!$M$8))</f>
        <v>154700</v>
      </c>
      <c r="AU49" s="2">
        <f>'EMS 기본 요율표'!AU44*(1-('EMS 기본 할인 요율'!$B$8+'EMS 기본 할인 요율'!$M$8))</f>
        <v>154700</v>
      </c>
      <c r="AV49" s="2">
        <f>'EMS 기본 요율표'!AV44*(1-('EMS 기본 할인 요율'!$B$8+'EMS 기본 할인 요율'!$M$8))</f>
        <v>233325</v>
      </c>
      <c r="AW49" s="2">
        <f>'EMS 기본 요율표'!AW44*(1-('EMS 기본 할인 요율'!$B$8+'EMS 기본 할인 요율'!$M$8))</f>
        <v>233325</v>
      </c>
      <c r="AX49" s="2">
        <f>'EMS 기본 요율표'!AX44*(1-('EMS 기본 할인 요율'!$B$8+'EMS 기본 할인 요율'!$M$8))</f>
        <v>233325</v>
      </c>
    </row>
    <row r="50" spans="1:50" ht="18" thickBot="1" x14ac:dyDescent="0.45">
      <c r="A50" s="1">
        <v>17.5</v>
      </c>
      <c r="B50" s="9">
        <v>196991.872</v>
      </c>
      <c r="C50" s="2">
        <f>'EMS 기본 요율표'!E45*(1-('EMS 기본 할인 요율'!$B$8+'EMS 기본 할인 요율'!$M$8))</f>
        <v>71825</v>
      </c>
      <c r="D50" s="2">
        <f>'EMS 기본 요율표'!J45*(1-('EMS 기본 할인 요율'!$B$8+'EMS 기본 할인 요율'!$M$8))</f>
        <v>71400</v>
      </c>
      <c r="E50" s="2">
        <f>'EMS 기본 요율표'!O45*(1-('EMS 기본 할인 요율'!$B$8+'EMS 기본 할인 요율'!$M$8))</f>
        <v>81600</v>
      </c>
      <c r="F50" s="2">
        <f>'EMS 기본 요율표'!I45*(1-('EMS 기본 할인 요율'!$B$8+'EMS 기본 할인 요율'!$M$8))</f>
        <v>84575</v>
      </c>
      <c r="G50" s="2">
        <f>'EMS 기본 요율표'!K45*(1-('EMS 기본 할인 요율'!$B$8+'EMS 기본 할인 요율'!$M$8))</f>
        <v>95200</v>
      </c>
      <c r="H50" s="2">
        <f>'EMS 기본 요율표'!Q45*(1-('EMS 기본 할인 요율'!$B$8+'EMS 기본 할인 요율'!$M$8))</f>
        <v>65875</v>
      </c>
      <c r="I50" s="2">
        <f>'EMS 기본 요율표'!R45*(1-('EMS 기본 할인 요율'!$B$8+'EMS 기본 할인 요율'!$M$8))</f>
        <v>79900</v>
      </c>
      <c r="J50" s="2">
        <f>'EMS 기본 요율표'!T45*(1-('EMS 기본 할인 요율'!$B$8+'EMS 기본 할인 요율'!$M$8))</f>
        <v>219300</v>
      </c>
      <c r="K50" s="2">
        <f>'EMS 기본 요율표'!N45*(1-('EMS 기본 할인 요율'!$B$8+'EMS 기본 할인 요율'!$M$8))</f>
        <v>162350</v>
      </c>
      <c r="L50" s="2">
        <f>'EMS 기본 요율표'!C45*(1-('EMS 기본 할인 요율'!$B$8+'EMS 기본 할인 요율'!$M$8))</f>
        <v>244800</v>
      </c>
      <c r="M50" s="2">
        <f>'EMS 기본 요율표'!D45*(1-('EMS 기본 할인 요율'!$B$8+'EMS 기본 할인 요율'!$M$8))</f>
        <v>143650</v>
      </c>
      <c r="N50" s="2">
        <f>'EMS 기본 요율표'!F45*(1-('EMS 기본 할인 요율'!$B$8+'EMS 기본 할인 요율'!$M$8))</f>
        <v>139400</v>
      </c>
      <c r="O50" s="2">
        <f>'EMS 기본 요율표'!G45*(1-('EMS 기본 할인 요율'!$B$8+'EMS 기본 할인 요율'!$M$8))</f>
        <v>143225</v>
      </c>
      <c r="P50" s="2">
        <f>'EMS 기본 요율표'!H45*(1-('EMS 기본 할인 요율'!$B$8+'EMS 기본 할인 요율'!$M$8))</f>
        <v>70975</v>
      </c>
      <c r="Q50" s="9">
        <v>196991.872</v>
      </c>
      <c r="R50" s="2">
        <f>'EMS 기본 요율표'!M45*(1-('EMS 기본 할인 요율'!$B$8+'EMS 기본 할인 요율'!$M$8))</f>
        <v>73525</v>
      </c>
      <c r="S50" s="2">
        <f>'EMS 기본 요율표'!P45*(1-('EMS 기본 할인 요율'!$B$8+'EMS 기본 할인 요율'!$M$8))</f>
        <v>150450</v>
      </c>
      <c r="T50" s="2">
        <f>'EMS 기본 요율표'!S45*(1-('EMS 기본 할인 요율'!$B$8+'EMS 기본 할인 요율'!$M$8))</f>
        <v>143225</v>
      </c>
      <c r="U50" s="2">
        <f>'EMS 기본 요율표'!U45*(1-('EMS 기본 할인 요율'!$B$8+'EMS 기본 할인 요율'!$M$8))</f>
        <v>65875</v>
      </c>
      <c r="V50" s="2">
        <f>'EMS 기본 요율표'!V45*(1-('EMS 기본 할인 요율'!$B$8+'EMS 기본 할인 요율'!$M$8))</f>
        <v>80750</v>
      </c>
      <c r="W50" s="2">
        <f>'EMS 기본 요율표'!W45*(1-('EMS 기본 할인 요율'!$B$8+'EMS 기본 할인 요율'!$M$8))</f>
        <v>80750</v>
      </c>
      <c r="X50" s="2">
        <f>'EMS 기본 요율표'!X45*(1-('EMS 기본 할인 요율'!$B$8+'EMS 기본 할인 요율'!$M$8))</f>
        <v>129625</v>
      </c>
      <c r="Y50" s="2">
        <f>'EMS 기본 요율표'!Y45*(1-('EMS 기본 할인 요율'!$B$8+'EMS 기본 할인 요율'!$M$8))</f>
        <v>129625</v>
      </c>
      <c r="Z50" s="2">
        <f>'EMS 기본 요율표'!Z45*(1-('EMS 기본 할인 요율'!$B$8+'EMS 기본 할인 요율'!$M$8))</f>
        <v>129625</v>
      </c>
      <c r="AA50" s="2">
        <f>'EMS 기본 요율표'!AA45*(1-('EMS 기본 할인 요율'!$B$8+'EMS 기본 할인 요율'!$M$8))</f>
        <v>158950</v>
      </c>
      <c r="AB50" s="2">
        <f>'EMS 기본 요율표'!AB45*(1-('EMS 기본 할인 요율'!$B$8+'EMS 기본 할인 요율'!$M$8))</f>
        <v>158950</v>
      </c>
      <c r="AC50" s="2">
        <f>'EMS 기본 요율표'!AC45*(1-('EMS 기본 할인 요율'!$B$8+'EMS 기본 할인 요율'!$M$8))</f>
        <v>158950</v>
      </c>
      <c r="AD50" s="2">
        <f>'EMS 기본 요율표'!AD45*(1-('EMS 기본 할인 요율'!$B$8+'EMS 기본 할인 요율'!$M$8))</f>
        <v>158950</v>
      </c>
      <c r="AE50" s="2">
        <f>'EMS 기본 요율표'!AE45*(1-('EMS 기본 할인 요율'!$B$8+'EMS 기본 할인 요율'!$M$8))</f>
        <v>158950</v>
      </c>
      <c r="AF50" s="2">
        <f>'EMS 기본 요율표'!AF45*(1-('EMS 기본 할인 요율'!$B$8+'EMS 기본 할인 요율'!$M$8))</f>
        <v>158950</v>
      </c>
      <c r="AG50" s="2">
        <f>'EMS 기본 요율표'!AG45*(1-('EMS 기본 할인 요율'!$B$8+'EMS 기본 할인 요율'!$M$8))</f>
        <v>158950</v>
      </c>
      <c r="AH50" s="2">
        <f>'EMS 기본 요율표'!AH45*(1-('EMS 기본 할인 요율'!$B$8+'EMS 기본 할인 요율'!$M$8))</f>
        <v>158950</v>
      </c>
      <c r="AI50" s="2">
        <f>'EMS 기본 요율표'!AI45*(1-('EMS 기본 할인 요율'!$B$8+'EMS 기본 할인 요율'!$M$8))</f>
        <v>158950</v>
      </c>
      <c r="AJ50" s="2">
        <f>'EMS 기본 요율표'!AJ45*(1-('EMS 기본 할인 요율'!$B$8+'EMS 기본 할인 요율'!$M$8))</f>
        <v>158950</v>
      </c>
      <c r="AK50" s="2">
        <f>'EMS 기본 요율표'!AK45*(1-('EMS 기본 할인 요율'!$B$8+'EMS 기본 할인 요율'!$M$8))</f>
        <v>158950</v>
      </c>
      <c r="AL50" s="2">
        <f>'EMS 기본 요율표'!AL45*(1-('EMS 기본 할인 요율'!$B$8+'EMS 기본 할인 요율'!$M$8))</f>
        <v>158950</v>
      </c>
      <c r="AM50" s="2">
        <f>'EMS 기본 요율표'!AM45*(1-('EMS 기본 할인 요율'!$B$8+'EMS 기본 할인 요율'!$M$8))</f>
        <v>158950</v>
      </c>
      <c r="AN50" s="2">
        <f>'EMS 기본 요율표'!AN45*(1-('EMS 기본 할인 요율'!$B$8+'EMS 기본 할인 요율'!$M$8))</f>
        <v>158950</v>
      </c>
      <c r="AO50" s="2">
        <f>'EMS 기본 요율표'!AO45*(1-('EMS 기본 할인 요율'!$B$8+'EMS 기본 할인 요율'!$M$8))</f>
        <v>158950</v>
      </c>
      <c r="AP50" s="2">
        <f>'EMS 기본 요율표'!AP45*(1-('EMS 기본 할인 요율'!$B$8+'EMS 기본 할인 요율'!$M$8))</f>
        <v>158950</v>
      </c>
      <c r="AQ50" s="2">
        <f>'EMS 기본 요율표'!AQ45*(1-('EMS 기본 할인 요율'!$B$8+'EMS 기본 할인 요율'!$M$8))</f>
        <v>158950</v>
      </c>
      <c r="AR50" s="2">
        <f>'EMS 기본 요율표'!AR45*(1-('EMS 기본 할인 요율'!$B$8+'EMS 기본 할인 요율'!$M$8))</f>
        <v>158950</v>
      </c>
      <c r="AS50" s="2">
        <f>'EMS 기본 요율표'!AS45*(1-('EMS 기본 할인 요율'!$B$8+'EMS 기본 할인 요율'!$M$8))</f>
        <v>158950</v>
      </c>
      <c r="AT50" s="2">
        <f>'EMS 기본 요율표'!AT45*(1-('EMS 기본 할인 요율'!$B$8+'EMS 기본 할인 요율'!$M$8))</f>
        <v>158950</v>
      </c>
      <c r="AU50" s="2">
        <f>'EMS 기본 요율표'!AU45*(1-('EMS 기본 할인 요율'!$B$8+'EMS 기본 할인 요율'!$M$8))</f>
        <v>158950</v>
      </c>
      <c r="AV50" s="2">
        <f>'EMS 기본 요율표'!AV45*(1-('EMS 기본 할인 요율'!$B$8+'EMS 기본 할인 요율'!$M$8))</f>
        <v>239700</v>
      </c>
      <c r="AW50" s="2">
        <f>'EMS 기본 요율표'!AW45*(1-('EMS 기본 할인 요율'!$B$8+'EMS 기본 할인 요율'!$M$8))</f>
        <v>239700</v>
      </c>
      <c r="AX50" s="2">
        <f>'EMS 기본 요율표'!AX45*(1-('EMS 기본 할인 요율'!$B$8+'EMS 기본 할인 요율'!$M$8))</f>
        <v>239700</v>
      </c>
    </row>
    <row r="51" spans="1:50" ht="18" thickBot="1" x14ac:dyDescent="0.45">
      <c r="A51" s="1">
        <v>18</v>
      </c>
      <c r="B51" s="9">
        <v>201781.94399999999</v>
      </c>
      <c r="C51" s="2">
        <f>'EMS 기본 요율표'!E46*(1-('EMS 기본 할인 요율'!$B$8+'EMS 기본 할인 요율'!$M$8))</f>
        <v>73525</v>
      </c>
      <c r="D51" s="2">
        <f>'EMS 기본 요율표'!J46*(1-('EMS 기본 할인 요율'!$B$8+'EMS 기본 할인 요율'!$M$8))</f>
        <v>72675</v>
      </c>
      <c r="E51" s="2">
        <f>'EMS 기본 요율표'!O46*(1-('EMS 기본 할인 요율'!$B$8+'EMS 기본 할인 요율'!$M$8))</f>
        <v>83300</v>
      </c>
      <c r="F51" s="2">
        <f>'EMS 기본 요율표'!I46*(1-('EMS 기본 할인 요율'!$B$8+'EMS 기본 할인 요율'!$M$8))</f>
        <v>86700</v>
      </c>
      <c r="G51" s="2">
        <f>'EMS 기본 요율표'!K46*(1-('EMS 기본 할인 요율'!$B$8+'EMS 기본 할인 요율'!$M$8))</f>
        <v>97750</v>
      </c>
      <c r="H51" s="2">
        <f>'EMS 기본 요율표'!Q46*(1-('EMS 기본 할인 요율'!$B$8+'EMS 기본 할인 요율'!$M$8))</f>
        <v>67575</v>
      </c>
      <c r="I51" s="2">
        <f>'EMS 기본 요율표'!R46*(1-('EMS 기본 할인 요율'!$B$8+'EMS 기본 할인 요율'!$M$8))</f>
        <v>81600</v>
      </c>
      <c r="J51" s="2">
        <f>'EMS 기본 요율표'!T46*(1-('EMS 기본 할인 요율'!$B$8+'EMS 기본 할인 요율'!$M$8))</f>
        <v>224825</v>
      </c>
      <c r="K51" s="2">
        <f>'EMS 기본 요율표'!N46*(1-('EMS 기본 할인 요율'!$B$8+'EMS 기본 할인 요율'!$M$8))</f>
        <v>165750</v>
      </c>
      <c r="L51" s="2">
        <f>'EMS 기본 요율표'!C46*(1-('EMS 기본 할인 요율'!$B$8+'EMS 기본 할인 요율'!$M$8))</f>
        <v>251600</v>
      </c>
      <c r="M51" s="2">
        <f>'EMS 기본 요율표'!D46*(1-('EMS 기본 할인 요율'!$B$8+'EMS 기본 할인 요율'!$M$8))</f>
        <v>147050</v>
      </c>
      <c r="N51" s="2">
        <f>'EMS 기본 요율표'!F46*(1-('EMS 기본 할인 요율'!$B$8+'EMS 기본 할인 요율'!$M$8))</f>
        <v>143225</v>
      </c>
      <c r="O51" s="2">
        <f>'EMS 기본 요율표'!G46*(1-('EMS 기본 할인 요율'!$B$8+'EMS 기본 할인 요율'!$M$8))</f>
        <v>147050</v>
      </c>
      <c r="P51" s="2">
        <f>'EMS 기본 요율표'!H46*(1-('EMS 기본 할인 요율'!$B$8+'EMS 기본 할인 요율'!$M$8))</f>
        <v>72675</v>
      </c>
      <c r="Q51" s="9">
        <v>201781.94399999999</v>
      </c>
      <c r="R51" s="2">
        <f>'EMS 기본 요율표'!M46*(1-('EMS 기본 할인 요율'!$B$8+'EMS 기본 할인 요율'!$M$8))</f>
        <v>75225</v>
      </c>
      <c r="S51" s="2">
        <f>'EMS 기본 요율표'!P46*(1-('EMS 기본 할인 요율'!$B$8+'EMS 기본 할인 요율'!$M$8))</f>
        <v>154275</v>
      </c>
      <c r="T51" s="2">
        <f>'EMS 기본 요율표'!S46*(1-('EMS 기본 할인 요율'!$B$8+'EMS 기본 할인 요율'!$M$8))</f>
        <v>146625</v>
      </c>
      <c r="U51" s="2">
        <f>'EMS 기본 요율표'!U46*(1-('EMS 기본 할인 요율'!$B$8+'EMS 기본 할인 요율'!$M$8))</f>
        <v>67575</v>
      </c>
      <c r="V51" s="2">
        <f>'EMS 기본 요율표'!V46*(1-('EMS 기본 할인 요율'!$B$8+'EMS 기본 할인 요율'!$M$8))</f>
        <v>82450</v>
      </c>
      <c r="W51" s="2">
        <f>'EMS 기본 요율표'!W46*(1-('EMS 기본 할인 요율'!$B$8+'EMS 기본 할인 요율'!$M$8))</f>
        <v>82450</v>
      </c>
      <c r="X51" s="2">
        <f>'EMS 기본 요율표'!X46*(1-('EMS 기본 할인 요율'!$B$8+'EMS 기본 할인 요율'!$M$8))</f>
        <v>133875</v>
      </c>
      <c r="Y51" s="2">
        <f>'EMS 기본 요율표'!Y46*(1-('EMS 기본 할인 요율'!$B$8+'EMS 기본 할인 요율'!$M$8))</f>
        <v>133875</v>
      </c>
      <c r="Z51" s="2">
        <f>'EMS 기본 요율표'!Z46*(1-('EMS 기본 할인 요율'!$B$8+'EMS 기본 할인 요율'!$M$8))</f>
        <v>133875</v>
      </c>
      <c r="AA51" s="2">
        <f>'EMS 기본 요율표'!AA46*(1-('EMS 기본 할인 요율'!$B$8+'EMS 기본 할인 요율'!$M$8))</f>
        <v>163200</v>
      </c>
      <c r="AB51" s="2">
        <f>'EMS 기본 요율표'!AB46*(1-('EMS 기본 할인 요율'!$B$8+'EMS 기본 할인 요율'!$M$8))</f>
        <v>163200</v>
      </c>
      <c r="AC51" s="2">
        <f>'EMS 기본 요율표'!AC46*(1-('EMS 기본 할인 요율'!$B$8+'EMS 기본 할인 요율'!$M$8))</f>
        <v>163200</v>
      </c>
      <c r="AD51" s="2">
        <f>'EMS 기본 요율표'!AD46*(1-('EMS 기본 할인 요율'!$B$8+'EMS 기본 할인 요율'!$M$8))</f>
        <v>163200</v>
      </c>
      <c r="AE51" s="2">
        <f>'EMS 기본 요율표'!AE46*(1-('EMS 기본 할인 요율'!$B$8+'EMS 기본 할인 요율'!$M$8))</f>
        <v>163200</v>
      </c>
      <c r="AF51" s="2">
        <f>'EMS 기본 요율표'!AF46*(1-('EMS 기본 할인 요율'!$B$8+'EMS 기본 할인 요율'!$M$8))</f>
        <v>163200</v>
      </c>
      <c r="AG51" s="2">
        <f>'EMS 기본 요율표'!AG46*(1-('EMS 기본 할인 요율'!$B$8+'EMS 기본 할인 요율'!$M$8))</f>
        <v>163200</v>
      </c>
      <c r="AH51" s="2">
        <f>'EMS 기본 요율표'!AH46*(1-('EMS 기본 할인 요율'!$B$8+'EMS 기본 할인 요율'!$M$8))</f>
        <v>163200</v>
      </c>
      <c r="AI51" s="2">
        <f>'EMS 기본 요율표'!AI46*(1-('EMS 기본 할인 요율'!$B$8+'EMS 기본 할인 요율'!$M$8))</f>
        <v>163200</v>
      </c>
      <c r="AJ51" s="2">
        <f>'EMS 기본 요율표'!AJ46*(1-('EMS 기본 할인 요율'!$B$8+'EMS 기본 할인 요율'!$M$8))</f>
        <v>163200</v>
      </c>
      <c r="AK51" s="2">
        <f>'EMS 기본 요율표'!AK46*(1-('EMS 기본 할인 요율'!$B$8+'EMS 기본 할인 요율'!$M$8))</f>
        <v>163200</v>
      </c>
      <c r="AL51" s="2">
        <f>'EMS 기본 요율표'!AL46*(1-('EMS 기본 할인 요율'!$B$8+'EMS 기본 할인 요율'!$M$8))</f>
        <v>163200</v>
      </c>
      <c r="AM51" s="2">
        <f>'EMS 기본 요율표'!AM46*(1-('EMS 기본 할인 요율'!$B$8+'EMS 기본 할인 요율'!$M$8))</f>
        <v>163200</v>
      </c>
      <c r="AN51" s="2">
        <f>'EMS 기본 요율표'!AN46*(1-('EMS 기본 할인 요율'!$B$8+'EMS 기본 할인 요율'!$M$8))</f>
        <v>163200</v>
      </c>
      <c r="AO51" s="2">
        <f>'EMS 기본 요율표'!AO46*(1-('EMS 기본 할인 요율'!$B$8+'EMS 기본 할인 요율'!$M$8))</f>
        <v>163200</v>
      </c>
      <c r="AP51" s="2">
        <f>'EMS 기본 요율표'!AP46*(1-('EMS 기본 할인 요율'!$B$8+'EMS 기본 할인 요율'!$M$8))</f>
        <v>163200</v>
      </c>
      <c r="AQ51" s="2">
        <f>'EMS 기본 요율표'!AQ46*(1-('EMS 기본 할인 요율'!$B$8+'EMS 기본 할인 요율'!$M$8))</f>
        <v>163200</v>
      </c>
      <c r="AR51" s="2">
        <f>'EMS 기본 요율표'!AR46*(1-('EMS 기본 할인 요율'!$B$8+'EMS 기본 할인 요율'!$M$8))</f>
        <v>163200</v>
      </c>
      <c r="AS51" s="2">
        <f>'EMS 기본 요율표'!AS46*(1-('EMS 기본 할인 요율'!$B$8+'EMS 기본 할인 요율'!$M$8))</f>
        <v>163200</v>
      </c>
      <c r="AT51" s="2">
        <f>'EMS 기본 요율표'!AT46*(1-('EMS 기본 할인 요율'!$B$8+'EMS 기본 할인 요율'!$M$8))</f>
        <v>163200</v>
      </c>
      <c r="AU51" s="2">
        <f>'EMS 기본 요율표'!AU46*(1-('EMS 기본 할인 요율'!$B$8+'EMS 기본 할인 요율'!$M$8))</f>
        <v>163200</v>
      </c>
      <c r="AV51" s="2">
        <f>'EMS 기본 요율표'!AV46*(1-('EMS 기본 할인 요율'!$B$8+'EMS 기본 할인 요율'!$M$8))</f>
        <v>246075</v>
      </c>
      <c r="AW51" s="2">
        <f>'EMS 기본 요율표'!AW46*(1-('EMS 기본 할인 요율'!$B$8+'EMS 기본 할인 요율'!$M$8))</f>
        <v>246075</v>
      </c>
      <c r="AX51" s="2">
        <f>'EMS 기본 요율표'!AX46*(1-('EMS 기본 할인 요율'!$B$8+'EMS 기본 할인 요율'!$M$8))</f>
        <v>246075</v>
      </c>
    </row>
    <row r="52" spans="1:50" ht="18" thickBot="1" x14ac:dyDescent="0.45">
      <c r="A52" s="1">
        <v>18.5</v>
      </c>
      <c r="B52" s="9">
        <v>206572.016</v>
      </c>
      <c r="C52" s="2">
        <f>'EMS 기본 요율표'!E47*(1-('EMS 기본 할인 요율'!$B$8+'EMS 기본 할인 요율'!$M$8))</f>
        <v>75225</v>
      </c>
      <c r="D52" s="2">
        <f>'EMS 기본 요율표'!J47*(1-('EMS 기본 할인 요율'!$B$8+'EMS 기본 할인 요율'!$M$8))</f>
        <v>73950</v>
      </c>
      <c r="E52" s="2">
        <f>'EMS 기본 요율표'!O47*(1-('EMS 기본 할인 요율'!$B$8+'EMS 기본 할인 요율'!$M$8))</f>
        <v>85425</v>
      </c>
      <c r="F52" s="2">
        <f>'EMS 기본 요율표'!I47*(1-('EMS 기본 할인 요율'!$B$8+'EMS 기본 할인 요율'!$M$8))</f>
        <v>89250</v>
      </c>
      <c r="G52" s="2">
        <f>'EMS 기본 요율표'!K47*(1-('EMS 기본 할인 요율'!$B$8+'EMS 기본 할인 요율'!$M$8))</f>
        <v>99875</v>
      </c>
      <c r="H52" s="2">
        <f>'EMS 기본 요율표'!Q47*(1-('EMS 기본 할인 요율'!$B$8+'EMS 기본 할인 요율'!$M$8))</f>
        <v>69275</v>
      </c>
      <c r="I52" s="2">
        <f>'EMS 기본 요율표'!R47*(1-('EMS 기본 할인 요율'!$B$8+'EMS 기본 할인 요율'!$M$8))</f>
        <v>83725</v>
      </c>
      <c r="J52" s="2">
        <f>'EMS 기본 요율표'!T47*(1-('EMS 기본 할인 요율'!$B$8+'EMS 기본 할인 요율'!$M$8))</f>
        <v>230775</v>
      </c>
      <c r="K52" s="2">
        <f>'EMS 기본 요율표'!N47*(1-('EMS 기본 할인 요율'!$B$8+'EMS 기본 할인 요율'!$M$8))</f>
        <v>169150</v>
      </c>
      <c r="L52" s="2">
        <f>'EMS 기본 요율표'!C47*(1-('EMS 기본 할인 요율'!$B$8+'EMS 기본 할인 요율'!$M$8))</f>
        <v>258825</v>
      </c>
      <c r="M52" s="2">
        <f>'EMS 기본 요율표'!D47*(1-('EMS 기본 할인 요율'!$B$8+'EMS 기본 할인 요율'!$M$8))</f>
        <v>150450</v>
      </c>
      <c r="N52" s="2">
        <f>'EMS 기본 요율표'!F47*(1-('EMS 기본 할인 요율'!$B$8+'EMS 기본 할인 요율'!$M$8))</f>
        <v>147050</v>
      </c>
      <c r="O52" s="2">
        <f>'EMS 기본 요율표'!G47*(1-('EMS 기본 할인 요율'!$B$8+'EMS 기본 할인 요율'!$M$8))</f>
        <v>150450</v>
      </c>
      <c r="P52" s="2">
        <f>'EMS 기본 요율표'!H47*(1-('EMS 기본 할인 요율'!$B$8+'EMS 기본 할인 요율'!$M$8))</f>
        <v>74375</v>
      </c>
      <c r="Q52" s="9">
        <v>206572.016</v>
      </c>
      <c r="R52" s="2">
        <f>'EMS 기본 요율표'!M47*(1-('EMS 기본 할인 요율'!$B$8+'EMS 기본 할인 요율'!$M$8))</f>
        <v>77350</v>
      </c>
      <c r="S52" s="2">
        <f>'EMS 기본 요율표'!P47*(1-('EMS 기본 할인 요율'!$B$8+'EMS 기본 할인 요율'!$M$8))</f>
        <v>158100</v>
      </c>
      <c r="T52" s="2">
        <f>'EMS 기본 요율표'!S47*(1-('EMS 기본 할인 요율'!$B$8+'EMS 기본 할인 요율'!$M$8))</f>
        <v>150450</v>
      </c>
      <c r="U52" s="2">
        <f>'EMS 기본 요율표'!U47*(1-('EMS 기본 할인 요율'!$B$8+'EMS 기본 할인 요율'!$M$8))</f>
        <v>69275</v>
      </c>
      <c r="V52" s="2">
        <f>'EMS 기본 요율표'!V47*(1-('EMS 기본 할인 요율'!$B$8+'EMS 기본 할인 요율'!$M$8))</f>
        <v>84575</v>
      </c>
      <c r="W52" s="2">
        <f>'EMS 기본 요율표'!W47*(1-('EMS 기본 할인 요율'!$B$8+'EMS 기본 할인 요율'!$M$8))</f>
        <v>84575</v>
      </c>
      <c r="X52" s="2">
        <f>'EMS 기본 요율표'!X47*(1-('EMS 기본 할인 요율'!$B$8+'EMS 기본 할인 요율'!$M$8))</f>
        <v>137700</v>
      </c>
      <c r="Y52" s="2">
        <f>'EMS 기본 요율표'!Y47*(1-('EMS 기본 할인 요율'!$B$8+'EMS 기본 할인 요율'!$M$8))</f>
        <v>137700</v>
      </c>
      <c r="Z52" s="2">
        <f>'EMS 기본 요율표'!Z47*(1-('EMS 기본 할인 요율'!$B$8+'EMS 기본 할인 요율'!$M$8))</f>
        <v>137700</v>
      </c>
      <c r="AA52" s="2">
        <f>'EMS 기본 요율표'!AA47*(1-('EMS 기본 할인 요율'!$B$8+'EMS 기본 할인 요율'!$M$8))</f>
        <v>167450</v>
      </c>
      <c r="AB52" s="2">
        <f>'EMS 기본 요율표'!AB47*(1-('EMS 기본 할인 요율'!$B$8+'EMS 기본 할인 요율'!$M$8))</f>
        <v>167450</v>
      </c>
      <c r="AC52" s="2">
        <f>'EMS 기본 요율표'!AC47*(1-('EMS 기본 할인 요율'!$B$8+'EMS 기본 할인 요율'!$M$8))</f>
        <v>167450</v>
      </c>
      <c r="AD52" s="2">
        <f>'EMS 기본 요율표'!AD47*(1-('EMS 기본 할인 요율'!$B$8+'EMS 기본 할인 요율'!$M$8))</f>
        <v>167450</v>
      </c>
      <c r="AE52" s="2">
        <f>'EMS 기본 요율표'!AE47*(1-('EMS 기본 할인 요율'!$B$8+'EMS 기본 할인 요율'!$M$8))</f>
        <v>167450</v>
      </c>
      <c r="AF52" s="2">
        <f>'EMS 기본 요율표'!AF47*(1-('EMS 기본 할인 요율'!$B$8+'EMS 기본 할인 요율'!$M$8))</f>
        <v>167450</v>
      </c>
      <c r="AG52" s="2">
        <f>'EMS 기본 요율표'!AG47*(1-('EMS 기본 할인 요율'!$B$8+'EMS 기본 할인 요율'!$M$8))</f>
        <v>167450</v>
      </c>
      <c r="AH52" s="2">
        <f>'EMS 기본 요율표'!AH47*(1-('EMS 기본 할인 요율'!$B$8+'EMS 기본 할인 요율'!$M$8))</f>
        <v>167450</v>
      </c>
      <c r="AI52" s="2">
        <f>'EMS 기본 요율표'!AI47*(1-('EMS 기본 할인 요율'!$B$8+'EMS 기본 할인 요율'!$M$8))</f>
        <v>167450</v>
      </c>
      <c r="AJ52" s="2">
        <f>'EMS 기본 요율표'!AJ47*(1-('EMS 기본 할인 요율'!$B$8+'EMS 기본 할인 요율'!$M$8))</f>
        <v>167450</v>
      </c>
      <c r="AK52" s="2">
        <f>'EMS 기본 요율표'!AK47*(1-('EMS 기본 할인 요율'!$B$8+'EMS 기본 할인 요율'!$M$8))</f>
        <v>167450</v>
      </c>
      <c r="AL52" s="2">
        <f>'EMS 기본 요율표'!AL47*(1-('EMS 기본 할인 요율'!$B$8+'EMS 기본 할인 요율'!$M$8))</f>
        <v>167450</v>
      </c>
      <c r="AM52" s="2">
        <f>'EMS 기본 요율표'!AM47*(1-('EMS 기본 할인 요율'!$B$8+'EMS 기본 할인 요율'!$M$8))</f>
        <v>167450</v>
      </c>
      <c r="AN52" s="2">
        <f>'EMS 기본 요율표'!AN47*(1-('EMS 기본 할인 요율'!$B$8+'EMS 기본 할인 요율'!$M$8))</f>
        <v>167450</v>
      </c>
      <c r="AO52" s="2">
        <f>'EMS 기본 요율표'!AO47*(1-('EMS 기본 할인 요율'!$B$8+'EMS 기본 할인 요율'!$M$8))</f>
        <v>167450</v>
      </c>
      <c r="AP52" s="2">
        <f>'EMS 기본 요율표'!AP47*(1-('EMS 기본 할인 요율'!$B$8+'EMS 기본 할인 요율'!$M$8))</f>
        <v>167450</v>
      </c>
      <c r="AQ52" s="2">
        <f>'EMS 기본 요율표'!AQ47*(1-('EMS 기본 할인 요율'!$B$8+'EMS 기본 할인 요율'!$M$8))</f>
        <v>167450</v>
      </c>
      <c r="AR52" s="2">
        <f>'EMS 기본 요율표'!AR47*(1-('EMS 기본 할인 요율'!$B$8+'EMS 기본 할인 요율'!$M$8))</f>
        <v>167450</v>
      </c>
      <c r="AS52" s="2">
        <f>'EMS 기본 요율표'!AS47*(1-('EMS 기본 할인 요율'!$B$8+'EMS 기본 할인 요율'!$M$8))</f>
        <v>167450</v>
      </c>
      <c r="AT52" s="2">
        <f>'EMS 기본 요율표'!AT47*(1-('EMS 기본 할인 요율'!$B$8+'EMS 기본 할인 요율'!$M$8))</f>
        <v>167450</v>
      </c>
      <c r="AU52" s="2">
        <f>'EMS 기본 요율표'!AU47*(1-('EMS 기본 할인 요율'!$B$8+'EMS 기본 할인 요율'!$M$8))</f>
        <v>167450</v>
      </c>
      <c r="AV52" s="2">
        <f>'EMS 기본 요율표'!AV47*(1-('EMS 기본 할인 요율'!$B$8+'EMS 기본 할인 요율'!$M$8))</f>
        <v>252875</v>
      </c>
      <c r="AW52" s="2">
        <f>'EMS 기본 요율표'!AW47*(1-('EMS 기본 할인 요율'!$B$8+'EMS 기본 할인 요율'!$M$8))</f>
        <v>252875</v>
      </c>
      <c r="AX52" s="2">
        <f>'EMS 기본 요율표'!AX47*(1-('EMS 기본 할인 요율'!$B$8+'EMS 기본 할인 요율'!$M$8))</f>
        <v>252875</v>
      </c>
    </row>
    <row r="53" spans="1:50" ht="18" thickBot="1" x14ac:dyDescent="0.45">
      <c r="A53" s="1">
        <v>19</v>
      </c>
      <c r="B53" s="9">
        <v>211362.08799999999</v>
      </c>
      <c r="C53" s="2">
        <f>'EMS 기본 요율표'!E48*(1-('EMS 기본 할인 요율'!$B$8+'EMS 기본 할인 요율'!$M$8))</f>
        <v>76500</v>
      </c>
      <c r="D53" s="2">
        <f>'EMS 기본 요율표'!J48*(1-('EMS 기본 할인 요율'!$B$8+'EMS 기본 할인 요율'!$M$8))</f>
        <v>75225</v>
      </c>
      <c r="E53" s="2">
        <f>'EMS 기본 요율표'!O48*(1-('EMS 기본 할인 요율'!$B$8+'EMS 기본 할인 요율'!$M$8))</f>
        <v>87550</v>
      </c>
      <c r="F53" s="2">
        <f>'EMS 기본 요율표'!I48*(1-('EMS 기본 할인 요율'!$B$8+'EMS 기본 할인 요율'!$M$8))</f>
        <v>91375</v>
      </c>
      <c r="G53" s="2">
        <f>'EMS 기본 요율표'!K48*(1-('EMS 기본 할인 요율'!$B$8+'EMS 기본 할인 요율'!$M$8))</f>
        <v>102425</v>
      </c>
      <c r="H53" s="2">
        <f>'EMS 기본 요율표'!Q48*(1-('EMS 기본 할인 요율'!$B$8+'EMS 기본 할인 요율'!$M$8))</f>
        <v>70550</v>
      </c>
      <c r="I53" s="2">
        <f>'EMS 기본 요율표'!R48*(1-('EMS 기본 할인 요율'!$B$8+'EMS 기본 할인 요율'!$M$8))</f>
        <v>85850</v>
      </c>
      <c r="J53" s="2">
        <f>'EMS 기본 요율표'!T48*(1-('EMS 기본 할인 요율'!$B$8+'EMS 기본 할인 요율'!$M$8))</f>
        <v>236725</v>
      </c>
      <c r="K53" s="2">
        <f>'EMS 기본 요율표'!N48*(1-('EMS 기본 할인 요율'!$B$8+'EMS 기본 할인 요율'!$M$8))</f>
        <v>172975</v>
      </c>
      <c r="L53" s="2">
        <f>'EMS 기본 요율표'!C48*(1-('EMS 기본 할인 요율'!$B$8+'EMS 기본 할인 요율'!$M$8))</f>
        <v>265625</v>
      </c>
      <c r="M53" s="2">
        <f>'EMS 기본 요율표'!D48*(1-('EMS 기본 할인 요율'!$B$8+'EMS 기본 할인 요율'!$M$8))</f>
        <v>154275</v>
      </c>
      <c r="N53" s="2">
        <f>'EMS 기본 요율표'!F48*(1-('EMS 기본 할인 요율'!$B$8+'EMS 기본 할인 요율'!$M$8))</f>
        <v>150875</v>
      </c>
      <c r="O53" s="2">
        <f>'EMS 기본 요율표'!G48*(1-('EMS 기본 할인 요율'!$B$8+'EMS 기본 할인 요율'!$M$8))</f>
        <v>154275</v>
      </c>
      <c r="P53" s="2">
        <f>'EMS 기본 요율표'!H48*(1-('EMS 기본 할인 요율'!$B$8+'EMS 기본 할인 요율'!$M$8))</f>
        <v>76075</v>
      </c>
      <c r="Q53" s="9">
        <v>211362.08799999999</v>
      </c>
      <c r="R53" s="2">
        <f>'EMS 기본 요율표'!M48*(1-('EMS 기본 할인 요율'!$B$8+'EMS 기본 할인 요율'!$M$8))</f>
        <v>79050</v>
      </c>
      <c r="S53" s="2">
        <f>'EMS 기본 요율표'!P48*(1-('EMS 기본 할인 요율'!$B$8+'EMS 기본 할인 요율'!$M$8))</f>
        <v>161925</v>
      </c>
      <c r="T53" s="2">
        <f>'EMS 기본 요율표'!S48*(1-('EMS 기본 할인 요율'!$B$8+'EMS 기본 할인 요율'!$M$8))</f>
        <v>153850</v>
      </c>
      <c r="U53" s="2">
        <f>'EMS 기본 요율표'!U48*(1-('EMS 기본 할인 요율'!$B$8+'EMS 기본 할인 요율'!$M$8))</f>
        <v>70550</v>
      </c>
      <c r="V53" s="2">
        <f>'EMS 기본 요율표'!V48*(1-('EMS 기본 할인 요율'!$B$8+'EMS 기본 할인 요율'!$M$8))</f>
        <v>86700</v>
      </c>
      <c r="W53" s="2">
        <f>'EMS 기본 요율표'!W48*(1-('EMS 기본 할인 요율'!$B$8+'EMS 기본 할인 요율'!$M$8))</f>
        <v>86700</v>
      </c>
      <c r="X53" s="2">
        <f>'EMS 기본 요율표'!X48*(1-('EMS 기본 할인 요율'!$B$8+'EMS 기본 할인 요율'!$M$8))</f>
        <v>141950</v>
      </c>
      <c r="Y53" s="2">
        <f>'EMS 기본 요율표'!Y48*(1-('EMS 기본 할인 요율'!$B$8+'EMS 기본 할인 요율'!$M$8))</f>
        <v>141950</v>
      </c>
      <c r="Z53" s="2">
        <f>'EMS 기본 요율표'!Z48*(1-('EMS 기본 할인 요율'!$B$8+'EMS 기본 할인 요율'!$M$8))</f>
        <v>141950</v>
      </c>
      <c r="AA53" s="2">
        <f>'EMS 기본 요율표'!AA48*(1-('EMS 기본 할인 요율'!$B$8+'EMS 기본 할인 요율'!$M$8))</f>
        <v>171700</v>
      </c>
      <c r="AB53" s="2">
        <f>'EMS 기본 요율표'!AB48*(1-('EMS 기본 할인 요율'!$B$8+'EMS 기본 할인 요율'!$M$8))</f>
        <v>171700</v>
      </c>
      <c r="AC53" s="2">
        <f>'EMS 기본 요율표'!AC48*(1-('EMS 기본 할인 요율'!$B$8+'EMS 기본 할인 요율'!$M$8))</f>
        <v>171700</v>
      </c>
      <c r="AD53" s="2">
        <f>'EMS 기본 요율표'!AD48*(1-('EMS 기본 할인 요율'!$B$8+'EMS 기본 할인 요율'!$M$8))</f>
        <v>171700</v>
      </c>
      <c r="AE53" s="2">
        <f>'EMS 기본 요율표'!AE48*(1-('EMS 기본 할인 요율'!$B$8+'EMS 기본 할인 요율'!$M$8))</f>
        <v>171700</v>
      </c>
      <c r="AF53" s="2">
        <f>'EMS 기본 요율표'!AF48*(1-('EMS 기본 할인 요율'!$B$8+'EMS 기본 할인 요율'!$M$8))</f>
        <v>171700</v>
      </c>
      <c r="AG53" s="2">
        <f>'EMS 기본 요율표'!AG48*(1-('EMS 기본 할인 요율'!$B$8+'EMS 기본 할인 요율'!$M$8))</f>
        <v>171700</v>
      </c>
      <c r="AH53" s="2">
        <f>'EMS 기본 요율표'!AH48*(1-('EMS 기본 할인 요율'!$B$8+'EMS 기본 할인 요율'!$M$8))</f>
        <v>171700</v>
      </c>
      <c r="AI53" s="2">
        <f>'EMS 기본 요율표'!AI48*(1-('EMS 기본 할인 요율'!$B$8+'EMS 기본 할인 요율'!$M$8))</f>
        <v>171700</v>
      </c>
      <c r="AJ53" s="2">
        <f>'EMS 기본 요율표'!AJ48*(1-('EMS 기본 할인 요율'!$B$8+'EMS 기본 할인 요율'!$M$8))</f>
        <v>171700</v>
      </c>
      <c r="AK53" s="2">
        <f>'EMS 기본 요율표'!AK48*(1-('EMS 기본 할인 요율'!$B$8+'EMS 기본 할인 요율'!$M$8))</f>
        <v>171700</v>
      </c>
      <c r="AL53" s="2">
        <f>'EMS 기본 요율표'!AL48*(1-('EMS 기본 할인 요율'!$B$8+'EMS 기본 할인 요율'!$M$8))</f>
        <v>171700</v>
      </c>
      <c r="AM53" s="2">
        <f>'EMS 기본 요율표'!AM48*(1-('EMS 기본 할인 요율'!$B$8+'EMS 기본 할인 요율'!$M$8))</f>
        <v>171700</v>
      </c>
      <c r="AN53" s="2">
        <f>'EMS 기본 요율표'!AN48*(1-('EMS 기본 할인 요율'!$B$8+'EMS 기본 할인 요율'!$M$8))</f>
        <v>171700</v>
      </c>
      <c r="AO53" s="2">
        <f>'EMS 기본 요율표'!AO48*(1-('EMS 기본 할인 요율'!$B$8+'EMS 기본 할인 요율'!$M$8))</f>
        <v>171700</v>
      </c>
      <c r="AP53" s="2">
        <f>'EMS 기본 요율표'!AP48*(1-('EMS 기본 할인 요율'!$B$8+'EMS 기본 할인 요율'!$M$8))</f>
        <v>171700</v>
      </c>
      <c r="AQ53" s="2">
        <f>'EMS 기본 요율표'!AQ48*(1-('EMS 기본 할인 요율'!$B$8+'EMS 기본 할인 요율'!$M$8))</f>
        <v>171700</v>
      </c>
      <c r="AR53" s="2">
        <f>'EMS 기본 요율표'!AR48*(1-('EMS 기본 할인 요율'!$B$8+'EMS 기본 할인 요율'!$M$8))</f>
        <v>171700</v>
      </c>
      <c r="AS53" s="2">
        <f>'EMS 기본 요율표'!AS48*(1-('EMS 기본 할인 요율'!$B$8+'EMS 기본 할인 요율'!$M$8))</f>
        <v>171700</v>
      </c>
      <c r="AT53" s="2">
        <f>'EMS 기본 요율표'!AT48*(1-('EMS 기본 할인 요율'!$B$8+'EMS 기본 할인 요율'!$M$8))</f>
        <v>171700</v>
      </c>
      <c r="AU53" s="2">
        <f>'EMS 기본 요율표'!AU48*(1-('EMS 기본 할인 요율'!$B$8+'EMS 기본 할인 요율'!$M$8))</f>
        <v>171700</v>
      </c>
      <c r="AV53" s="2">
        <f>'EMS 기본 요율표'!AV48*(1-('EMS 기본 할인 요율'!$B$8+'EMS 기본 할인 요율'!$M$8))</f>
        <v>259250</v>
      </c>
      <c r="AW53" s="2">
        <f>'EMS 기본 요율표'!AW48*(1-('EMS 기본 할인 요율'!$B$8+'EMS 기본 할인 요율'!$M$8))</f>
        <v>259250</v>
      </c>
      <c r="AX53" s="2">
        <f>'EMS 기본 요율표'!AX48*(1-('EMS 기본 할인 요율'!$B$8+'EMS 기본 할인 요율'!$M$8))</f>
        <v>259250</v>
      </c>
    </row>
    <row r="54" spans="1:50" ht="18" thickBot="1" x14ac:dyDescent="0.45">
      <c r="A54" s="1">
        <v>19.5</v>
      </c>
      <c r="B54" s="9">
        <v>216152.16</v>
      </c>
      <c r="C54" s="2">
        <f>'EMS 기본 요율표'!E49*(1-('EMS 기본 할인 요율'!$B$8+'EMS 기본 할인 요율'!$M$8))</f>
        <v>78200</v>
      </c>
      <c r="D54" s="2">
        <f>'EMS 기본 요율표'!J49*(1-('EMS 기본 할인 요율'!$B$8+'EMS 기본 할인 요율'!$M$8))</f>
        <v>76500</v>
      </c>
      <c r="E54" s="2">
        <f>'EMS 기본 요율표'!O49*(1-('EMS 기본 할인 요율'!$B$8+'EMS 기본 할인 요율'!$M$8))</f>
        <v>89250</v>
      </c>
      <c r="F54" s="2">
        <f>'EMS 기본 요율표'!I49*(1-('EMS 기본 할인 요율'!$B$8+'EMS 기본 할인 요율'!$M$8))</f>
        <v>93925</v>
      </c>
      <c r="G54" s="2">
        <f>'EMS 기본 요율표'!K49*(1-('EMS 기본 할인 요율'!$B$8+'EMS 기본 할인 요율'!$M$8))</f>
        <v>104975</v>
      </c>
      <c r="H54" s="2">
        <f>'EMS 기본 요율표'!Q49*(1-('EMS 기본 할인 요율'!$B$8+'EMS 기본 할인 요율'!$M$8))</f>
        <v>72250</v>
      </c>
      <c r="I54" s="2">
        <f>'EMS 기본 요율표'!R49*(1-('EMS 기본 할인 요율'!$B$8+'EMS 기본 할인 요율'!$M$8))</f>
        <v>87975</v>
      </c>
      <c r="J54" s="2">
        <f>'EMS 기본 요율표'!T49*(1-('EMS 기본 할인 요율'!$B$8+'EMS 기본 할인 요율'!$M$8))</f>
        <v>242250</v>
      </c>
      <c r="K54" s="2">
        <f>'EMS 기본 요율표'!N49*(1-('EMS 기본 할인 요율'!$B$8+'EMS 기본 할인 요율'!$M$8))</f>
        <v>176375</v>
      </c>
      <c r="L54" s="2">
        <f>'EMS 기본 요율표'!C49*(1-('EMS 기본 할인 요율'!$B$8+'EMS 기본 할인 요율'!$M$8))</f>
        <v>272425</v>
      </c>
      <c r="M54" s="2">
        <f>'EMS 기본 요율표'!D49*(1-('EMS 기본 할인 요율'!$B$8+'EMS 기본 할인 요율'!$M$8))</f>
        <v>157675</v>
      </c>
      <c r="N54" s="2">
        <f>'EMS 기본 요율표'!F49*(1-('EMS 기본 할인 요율'!$B$8+'EMS 기본 할인 요율'!$M$8))</f>
        <v>154275</v>
      </c>
      <c r="O54" s="2">
        <f>'EMS 기본 요율표'!G49*(1-('EMS 기본 할인 요율'!$B$8+'EMS 기본 할인 요율'!$M$8))</f>
        <v>157675</v>
      </c>
      <c r="P54" s="2">
        <f>'EMS 기본 요율표'!H49*(1-('EMS 기본 할인 요율'!$B$8+'EMS 기본 할인 요율'!$M$8))</f>
        <v>77775</v>
      </c>
      <c r="Q54" s="9">
        <v>216152.16</v>
      </c>
      <c r="R54" s="2">
        <f>'EMS 기본 요율표'!M49*(1-('EMS 기본 할인 요율'!$B$8+'EMS 기본 할인 요율'!$M$8))</f>
        <v>80750</v>
      </c>
      <c r="S54" s="2">
        <f>'EMS 기본 요율표'!P49*(1-('EMS 기본 할인 요율'!$B$8+'EMS 기본 할인 요율'!$M$8))</f>
        <v>165750</v>
      </c>
      <c r="T54" s="2">
        <f>'EMS 기본 요율표'!S49*(1-('EMS 기본 할인 요율'!$B$8+'EMS 기본 할인 요율'!$M$8))</f>
        <v>157250</v>
      </c>
      <c r="U54" s="2">
        <f>'EMS 기본 요율표'!U49*(1-('EMS 기본 할인 요율'!$B$8+'EMS 기본 할인 요율'!$M$8))</f>
        <v>72250</v>
      </c>
      <c r="V54" s="2">
        <f>'EMS 기본 요율표'!V49*(1-('EMS 기본 할인 요율'!$B$8+'EMS 기본 할인 요율'!$M$8))</f>
        <v>88825</v>
      </c>
      <c r="W54" s="2">
        <f>'EMS 기본 요율표'!W49*(1-('EMS 기본 할인 요율'!$B$8+'EMS 기본 할인 요율'!$M$8))</f>
        <v>88825</v>
      </c>
      <c r="X54" s="2">
        <f>'EMS 기본 요율표'!X49*(1-('EMS 기본 할인 요율'!$B$8+'EMS 기본 할인 요율'!$M$8))</f>
        <v>146200</v>
      </c>
      <c r="Y54" s="2">
        <f>'EMS 기본 요율표'!Y49*(1-('EMS 기본 할인 요율'!$B$8+'EMS 기본 할인 요율'!$M$8))</f>
        <v>146200</v>
      </c>
      <c r="Z54" s="2">
        <f>'EMS 기본 요율표'!Z49*(1-('EMS 기본 할인 요율'!$B$8+'EMS 기본 할인 요율'!$M$8))</f>
        <v>146200</v>
      </c>
      <c r="AA54" s="2">
        <f>'EMS 기본 요율표'!AA49*(1-('EMS 기본 할인 요율'!$B$8+'EMS 기본 할인 요율'!$M$8))</f>
        <v>175950</v>
      </c>
      <c r="AB54" s="2">
        <f>'EMS 기본 요율표'!AB49*(1-('EMS 기본 할인 요율'!$B$8+'EMS 기본 할인 요율'!$M$8))</f>
        <v>175950</v>
      </c>
      <c r="AC54" s="2">
        <f>'EMS 기본 요율표'!AC49*(1-('EMS 기본 할인 요율'!$B$8+'EMS 기본 할인 요율'!$M$8))</f>
        <v>175950</v>
      </c>
      <c r="AD54" s="2">
        <f>'EMS 기본 요율표'!AD49*(1-('EMS 기본 할인 요율'!$B$8+'EMS 기본 할인 요율'!$M$8))</f>
        <v>175950</v>
      </c>
      <c r="AE54" s="2">
        <f>'EMS 기본 요율표'!AE49*(1-('EMS 기본 할인 요율'!$B$8+'EMS 기본 할인 요율'!$M$8))</f>
        <v>175950</v>
      </c>
      <c r="AF54" s="2">
        <f>'EMS 기본 요율표'!AF49*(1-('EMS 기본 할인 요율'!$B$8+'EMS 기본 할인 요율'!$M$8))</f>
        <v>175950</v>
      </c>
      <c r="AG54" s="2">
        <f>'EMS 기본 요율표'!AG49*(1-('EMS 기본 할인 요율'!$B$8+'EMS 기본 할인 요율'!$M$8))</f>
        <v>175950</v>
      </c>
      <c r="AH54" s="2">
        <f>'EMS 기본 요율표'!AH49*(1-('EMS 기본 할인 요율'!$B$8+'EMS 기본 할인 요율'!$M$8))</f>
        <v>175950</v>
      </c>
      <c r="AI54" s="2">
        <f>'EMS 기본 요율표'!AI49*(1-('EMS 기본 할인 요율'!$B$8+'EMS 기본 할인 요율'!$M$8))</f>
        <v>175950</v>
      </c>
      <c r="AJ54" s="2">
        <f>'EMS 기본 요율표'!AJ49*(1-('EMS 기본 할인 요율'!$B$8+'EMS 기본 할인 요율'!$M$8))</f>
        <v>175950</v>
      </c>
      <c r="AK54" s="2">
        <f>'EMS 기본 요율표'!AK49*(1-('EMS 기본 할인 요율'!$B$8+'EMS 기본 할인 요율'!$M$8))</f>
        <v>175950</v>
      </c>
      <c r="AL54" s="2">
        <f>'EMS 기본 요율표'!AL49*(1-('EMS 기본 할인 요율'!$B$8+'EMS 기본 할인 요율'!$M$8))</f>
        <v>175950</v>
      </c>
      <c r="AM54" s="2">
        <f>'EMS 기본 요율표'!AM49*(1-('EMS 기본 할인 요율'!$B$8+'EMS 기본 할인 요율'!$M$8))</f>
        <v>175950</v>
      </c>
      <c r="AN54" s="2">
        <f>'EMS 기본 요율표'!AN49*(1-('EMS 기본 할인 요율'!$B$8+'EMS 기본 할인 요율'!$M$8))</f>
        <v>175950</v>
      </c>
      <c r="AO54" s="2">
        <f>'EMS 기본 요율표'!AO49*(1-('EMS 기본 할인 요율'!$B$8+'EMS 기본 할인 요율'!$M$8))</f>
        <v>175950</v>
      </c>
      <c r="AP54" s="2">
        <f>'EMS 기본 요율표'!AP49*(1-('EMS 기본 할인 요율'!$B$8+'EMS 기본 할인 요율'!$M$8))</f>
        <v>175950</v>
      </c>
      <c r="AQ54" s="2">
        <f>'EMS 기본 요율표'!AQ49*(1-('EMS 기본 할인 요율'!$B$8+'EMS 기본 할인 요율'!$M$8))</f>
        <v>175950</v>
      </c>
      <c r="AR54" s="2">
        <f>'EMS 기본 요율표'!AR49*(1-('EMS 기본 할인 요율'!$B$8+'EMS 기본 할인 요율'!$M$8))</f>
        <v>175950</v>
      </c>
      <c r="AS54" s="2">
        <f>'EMS 기본 요율표'!AS49*(1-('EMS 기본 할인 요율'!$B$8+'EMS 기본 할인 요율'!$M$8))</f>
        <v>175950</v>
      </c>
      <c r="AT54" s="2">
        <f>'EMS 기본 요율표'!AT49*(1-('EMS 기본 할인 요율'!$B$8+'EMS 기본 할인 요율'!$M$8))</f>
        <v>175950</v>
      </c>
      <c r="AU54" s="2">
        <f>'EMS 기본 요율표'!AU49*(1-('EMS 기본 할인 요율'!$B$8+'EMS 기본 할인 요율'!$M$8))</f>
        <v>175950</v>
      </c>
      <c r="AV54" s="2">
        <f>'EMS 기본 요율표'!AV49*(1-('EMS 기본 할인 요율'!$B$8+'EMS 기본 할인 요율'!$M$8))</f>
        <v>265625</v>
      </c>
      <c r="AW54" s="2">
        <f>'EMS 기본 요율표'!AW49*(1-('EMS 기본 할인 요율'!$B$8+'EMS 기본 할인 요율'!$M$8))</f>
        <v>265625</v>
      </c>
      <c r="AX54" s="2">
        <f>'EMS 기본 요율표'!AX49*(1-('EMS 기본 할인 요율'!$B$8+'EMS 기본 할인 요율'!$M$8))</f>
        <v>265625</v>
      </c>
    </row>
    <row r="55" spans="1:50" ht="18" thickBot="1" x14ac:dyDescent="0.45">
      <c r="A55" s="1">
        <v>20</v>
      </c>
      <c r="B55" s="9">
        <v>220942.23200000002</v>
      </c>
      <c r="C55" s="2">
        <f>'EMS 기본 요율표'!E50*(1-('EMS 기본 할인 요율'!$B$8+'EMS 기본 할인 요율'!$M$8))</f>
        <v>79900</v>
      </c>
      <c r="D55" s="2">
        <f>'EMS 기본 요율표'!J50*(1-('EMS 기본 할인 요율'!$B$8+'EMS 기본 할인 요율'!$M$8))</f>
        <v>77775</v>
      </c>
      <c r="E55" s="2">
        <f>'EMS 기본 요율표'!O50*(1-('EMS 기본 할인 요율'!$B$8+'EMS 기본 할인 요율'!$M$8))</f>
        <v>91375</v>
      </c>
      <c r="F55" s="2">
        <f>'EMS 기본 요율표'!I50*(1-('EMS 기본 할인 요율'!$B$8+'EMS 기본 할인 요율'!$M$8))</f>
        <v>96050</v>
      </c>
      <c r="G55" s="2">
        <f>'EMS 기본 요율표'!K50*(1-('EMS 기본 할인 요율'!$B$8+'EMS 기본 할인 요율'!$M$8))</f>
        <v>107525</v>
      </c>
      <c r="H55" s="2">
        <f>'EMS 기본 요율표'!Q50*(1-('EMS 기본 할인 요율'!$B$8+'EMS 기본 할인 요율'!$M$8))</f>
        <v>73950</v>
      </c>
      <c r="I55" s="2">
        <f>'EMS 기본 요율표'!R50*(1-('EMS 기본 할인 요율'!$B$8+'EMS 기본 할인 요율'!$M$8))</f>
        <v>89675</v>
      </c>
      <c r="J55" s="2">
        <f>'EMS 기본 요율표'!T50*(1-('EMS 기본 할인 요율'!$B$8+'EMS 기본 할인 요율'!$M$8))</f>
        <v>248200</v>
      </c>
      <c r="K55" s="2">
        <f>'EMS 기본 요율표'!N50*(1-('EMS 기본 할인 요율'!$B$8+'EMS 기본 할인 요율'!$M$8))</f>
        <v>179775</v>
      </c>
      <c r="L55" s="2">
        <f>'EMS 기본 요율표'!C50*(1-('EMS 기본 할인 요율'!$B$8+'EMS 기본 할인 요율'!$M$8))</f>
        <v>279225</v>
      </c>
      <c r="M55" s="2">
        <f>'EMS 기본 요율표'!D50*(1-('EMS 기본 할인 요율'!$B$8+'EMS 기본 할인 요율'!$M$8))</f>
        <v>161500</v>
      </c>
      <c r="N55" s="2">
        <f>'EMS 기본 요율표'!F50*(1-('EMS 기본 할인 요율'!$B$8+'EMS 기본 할인 요율'!$M$8))</f>
        <v>158100</v>
      </c>
      <c r="O55" s="2">
        <f>'EMS 기본 요율표'!G50*(1-('EMS 기본 할인 요율'!$B$8+'EMS 기본 할인 요율'!$M$8))</f>
        <v>161500</v>
      </c>
      <c r="P55" s="2">
        <f>'EMS 기본 요율표'!H50*(1-('EMS 기본 할인 요율'!$B$8+'EMS 기본 할인 요율'!$M$8))</f>
        <v>79475</v>
      </c>
      <c r="Q55" s="9">
        <v>220942.23200000002</v>
      </c>
      <c r="R55" s="2">
        <f>'EMS 기본 요율표'!M50*(1-('EMS 기본 할인 요율'!$B$8+'EMS 기본 할인 요율'!$M$8))</f>
        <v>82450</v>
      </c>
      <c r="S55" s="2">
        <f>'EMS 기본 요율표'!P50*(1-('EMS 기본 할인 요율'!$B$8+'EMS 기본 할인 요율'!$M$8))</f>
        <v>169575</v>
      </c>
      <c r="T55" s="2">
        <f>'EMS 기본 요율표'!S50*(1-('EMS 기본 할인 요율'!$B$8+'EMS 기본 할인 요율'!$M$8))</f>
        <v>161075</v>
      </c>
      <c r="U55" s="2">
        <f>'EMS 기본 요율표'!U50*(1-('EMS 기본 할인 요율'!$B$8+'EMS 기본 할인 요율'!$M$8))</f>
        <v>73950</v>
      </c>
      <c r="V55" s="2">
        <f>'EMS 기본 요율표'!V50*(1-('EMS 기본 할인 요율'!$B$8+'EMS 기본 할인 요율'!$M$8))</f>
        <v>90525</v>
      </c>
      <c r="W55" s="2">
        <f>'EMS 기본 요율표'!W50*(1-('EMS 기본 할인 요율'!$B$8+'EMS 기본 할인 요율'!$M$8))</f>
        <v>90525</v>
      </c>
      <c r="X55" s="2">
        <f>'EMS 기본 요율표'!X50*(1-('EMS 기본 할인 요율'!$B$8+'EMS 기본 할인 요율'!$M$8))</f>
        <v>150025</v>
      </c>
      <c r="Y55" s="2">
        <f>'EMS 기본 요율표'!Y50*(1-('EMS 기본 할인 요율'!$B$8+'EMS 기본 할인 요율'!$M$8))</f>
        <v>150025</v>
      </c>
      <c r="Z55" s="2">
        <f>'EMS 기본 요율표'!Z50*(1-('EMS 기본 할인 요율'!$B$8+'EMS 기본 할인 요율'!$M$8))</f>
        <v>150025</v>
      </c>
      <c r="AA55" s="2">
        <f>'EMS 기본 요율표'!AA50*(1-('EMS 기본 할인 요율'!$B$8+'EMS 기본 할인 요율'!$M$8))</f>
        <v>180200</v>
      </c>
      <c r="AB55" s="2">
        <f>'EMS 기본 요율표'!AB50*(1-('EMS 기본 할인 요율'!$B$8+'EMS 기본 할인 요율'!$M$8))</f>
        <v>180200</v>
      </c>
      <c r="AC55" s="2">
        <f>'EMS 기본 요율표'!AC50*(1-('EMS 기본 할인 요율'!$B$8+'EMS 기본 할인 요율'!$M$8))</f>
        <v>180200</v>
      </c>
      <c r="AD55" s="2">
        <f>'EMS 기본 요율표'!AD50*(1-('EMS 기본 할인 요율'!$B$8+'EMS 기본 할인 요율'!$M$8))</f>
        <v>180200</v>
      </c>
      <c r="AE55" s="2">
        <f>'EMS 기본 요율표'!AE50*(1-('EMS 기본 할인 요율'!$B$8+'EMS 기본 할인 요율'!$M$8))</f>
        <v>180200</v>
      </c>
      <c r="AF55" s="2">
        <f>'EMS 기본 요율표'!AF50*(1-('EMS 기본 할인 요율'!$B$8+'EMS 기본 할인 요율'!$M$8))</f>
        <v>180200</v>
      </c>
      <c r="AG55" s="2">
        <f>'EMS 기본 요율표'!AG50*(1-('EMS 기본 할인 요율'!$B$8+'EMS 기본 할인 요율'!$M$8))</f>
        <v>180200</v>
      </c>
      <c r="AH55" s="2">
        <f>'EMS 기본 요율표'!AH50*(1-('EMS 기본 할인 요율'!$B$8+'EMS 기본 할인 요율'!$M$8))</f>
        <v>180200</v>
      </c>
      <c r="AI55" s="2">
        <f>'EMS 기본 요율표'!AI50*(1-('EMS 기본 할인 요율'!$B$8+'EMS 기본 할인 요율'!$M$8))</f>
        <v>180200</v>
      </c>
      <c r="AJ55" s="2">
        <f>'EMS 기본 요율표'!AJ50*(1-('EMS 기본 할인 요율'!$B$8+'EMS 기본 할인 요율'!$M$8))</f>
        <v>180200</v>
      </c>
      <c r="AK55" s="2">
        <f>'EMS 기본 요율표'!AK50*(1-('EMS 기본 할인 요율'!$B$8+'EMS 기본 할인 요율'!$M$8))</f>
        <v>180200</v>
      </c>
      <c r="AL55" s="2">
        <f>'EMS 기본 요율표'!AL50*(1-('EMS 기본 할인 요율'!$B$8+'EMS 기본 할인 요율'!$M$8))</f>
        <v>180200</v>
      </c>
      <c r="AM55" s="2">
        <f>'EMS 기본 요율표'!AM50*(1-('EMS 기본 할인 요율'!$B$8+'EMS 기본 할인 요율'!$M$8))</f>
        <v>180200</v>
      </c>
      <c r="AN55" s="2">
        <f>'EMS 기본 요율표'!AN50*(1-('EMS 기본 할인 요율'!$B$8+'EMS 기본 할인 요율'!$M$8))</f>
        <v>180200</v>
      </c>
      <c r="AO55" s="2">
        <f>'EMS 기본 요율표'!AO50*(1-('EMS 기본 할인 요율'!$B$8+'EMS 기본 할인 요율'!$M$8))</f>
        <v>180200</v>
      </c>
      <c r="AP55" s="2">
        <f>'EMS 기본 요율표'!AP50*(1-('EMS 기본 할인 요율'!$B$8+'EMS 기본 할인 요율'!$M$8))</f>
        <v>180200</v>
      </c>
      <c r="AQ55" s="2">
        <f>'EMS 기본 요율표'!AQ50*(1-('EMS 기본 할인 요율'!$B$8+'EMS 기본 할인 요율'!$M$8))</f>
        <v>180200</v>
      </c>
      <c r="AR55" s="2">
        <f>'EMS 기본 요율표'!AR50*(1-('EMS 기본 할인 요율'!$B$8+'EMS 기본 할인 요율'!$M$8))</f>
        <v>180200</v>
      </c>
      <c r="AS55" s="2">
        <f>'EMS 기본 요율표'!AS50*(1-('EMS 기본 할인 요율'!$B$8+'EMS 기본 할인 요율'!$M$8))</f>
        <v>180200</v>
      </c>
      <c r="AT55" s="2">
        <f>'EMS 기본 요율표'!AT50*(1-('EMS 기본 할인 요율'!$B$8+'EMS 기본 할인 요율'!$M$8))</f>
        <v>180200</v>
      </c>
      <c r="AU55" s="2">
        <f>'EMS 기본 요율표'!AU50*(1-('EMS 기본 할인 요율'!$B$8+'EMS 기본 할인 요율'!$M$8))</f>
        <v>180200</v>
      </c>
      <c r="AV55" s="2">
        <f>'EMS 기본 요율표'!AV50*(1-('EMS 기본 할인 요율'!$B$8+'EMS 기본 할인 요율'!$M$8))</f>
        <v>272000</v>
      </c>
      <c r="AW55" s="2">
        <f>'EMS 기본 요율표'!AW50*(1-('EMS 기본 할인 요율'!$B$8+'EMS 기본 할인 요율'!$M$8))</f>
        <v>272000</v>
      </c>
      <c r="AX55" s="2">
        <f>'EMS 기본 요율표'!AX50*(1-('EMS 기본 할인 요율'!$B$8+'EMS 기본 할인 요율'!$M$8))</f>
        <v>272000</v>
      </c>
    </row>
    <row r="56" spans="1:50" ht="18" thickBot="1" x14ac:dyDescent="0.45">
      <c r="A56" s="1">
        <v>20.5</v>
      </c>
      <c r="B56" s="9">
        <v>226453.58399999997</v>
      </c>
      <c r="C56" s="2">
        <f>'EMS 기본 요율표'!E51*(1-('EMS 기본 할인 요율'!$B$8+'EMS 기본 할인 요율'!$M$8))</f>
        <v>81600</v>
      </c>
      <c r="D56" s="2">
        <f>'EMS 기본 요율표'!J51*(1-('EMS 기본 할인 요율'!$B$8+'EMS 기본 할인 요율'!$M$8))</f>
        <v>79050</v>
      </c>
      <c r="E56" s="2">
        <f>'EMS 기본 요율표'!O51*(1-('EMS 기본 할인 요율'!$B$8+'EMS 기본 할인 요율'!$M$8))</f>
        <v>93500</v>
      </c>
      <c r="F56" s="2">
        <f>'EMS 기본 요율표'!I51*(1-('EMS 기본 할인 요율'!$B$8+'EMS 기본 할인 요율'!$M$8))</f>
        <v>98600</v>
      </c>
      <c r="G56" s="2">
        <f>'EMS 기본 요율표'!K51*(1-('EMS 기본 할인 요율'!$B$8+'EMS 기본 할인 요율'!$M$8))</f>
        <v>110075</v>
      </c>
      <c r="H56" s="2">
        <f>'EMS 기본 요율표'!Q51*(1-('EMS 기본 할인 요율'!$B$8+'EMS 기본 할인 요율'!$M$8))</f>
        <v>75650</v>
      </c>
      <c r="I56" s="2">
        <f>'EMS 기본 요율표'!R51*(1-('EMS 기본 할인 요율'!$B$8+'EMS 기본 할인 요율'!$M$8))</f>
        <v>91800</v>
      </c>
      <c r="J56" s="2">
        <f>'EMS 기본 요율표'!T51*(1-('EMS 기본 할인 요율'!$B$8+'EMS 기본 할인 요율'!$M$8))</f>
        <v>253725</v>
      </c>
      <c r="K56" s="2">
        <f>'EMS 기본 요율표'!N51*(1-('EMS 기본 할인 요율'!$B$8+'EMS 기본 할인 요율'!$M$8))</f>
        <v>183175</v>
      </c>
      <c r="L56" s="2">
        <f>'EMS 기본 요율표'!C51*(1-('EMS 기본 할인 요율'!$B$8+'EMS 기본 할인 요율'!$M$8))</f>
        <v>286025</v>
      </c>
      <c r="M56" s="2">
        <f>'EMS 기본 요율표'!D51*(1-('EMS 기본 할인 요율'!$B$8+'EMS 기본 할인 요율'!$M$8))</f>
        <v>164900</v>
      </c>
      <c r="N56" s="2">
        <f>'EMS 기본 요율표'!F51*(1-('EMS 기본 할인 요율'!$B$8+'EMS 기본 할인 요율'!$M$8))</f>
        <v>161925</v>
      </c>
      <c r="O56" s="2">
        <f>'EMS 기본 요율표'!G51*(1-('EMS 기본 할인 요율'!$B$8+'EMS 기본 할인 요율'!$M$8))</f>
        <v>164900</v>
      </c>
      <c r="P56" s="2">
        <f>'EMS 기본 요율표'!H51*(1-('EMS 기본 할인 요율'!$B$8+'EMS 기본 할인 요율'!$M$8))</f>
        <v>81175</v>
      </c>
      <c r="Q56" s="9">
        <v>226453.58399999997</v>
      </c>
      <c r="R56" s="2">
        <f>'EMS 기본 요율표'!M51*(1-('EMS 기본 할인 요율'!$B$8+'EMS 기본 할인 요율'!$M$8))</f>
        <v>84150</v>
      </c>
      <c r="S56" s="2">
        <f>'EMS 기본 요율표'!P51*(1-('EMS 기본 할인 요율'!$B$8+'EMS 기본 할인 요율'!$M$8))</f>
        <v>172975</v>
      </c>
      <c r="T56" s="2">
        <f>'EMS 기본 요율표'!S51*(1-('EMS 기본 할인 요율'!$B$8+'EMS 기본 할인 요율'!$M$8))</f>
        <v>164475</v>
      </c>
      <c r="U56" s="2">
        <f>'EMS 기본 요율표'!U51*(1-('EMS 기본 할인 요율'!$B$8+'EMS 기본 할인 요율'!$M$8))</f>
        <v>75650</v>
      </c>
      <c r="V56" s="2">
        <f>'EMS 기본 요율표'!V51*(1-('EMS 기본 할인 요율'!$B$8+'EMS 기본 할인 요율'!$M$8))</f>
        <v>92650</v>
      </c>
      <c r="W56" s="2">
        <f>'EMS 기본 요율표'!W51*(1-('EMS 기본 할인 요율'!$B$8+'EMS 기본 할인 요율'!$M$8))</f>
        <v>92650</v>
      </c>
      <c r="X56" s="2">
        <f>'EMS 기본 요율표'!X51*(1-('EMS 기본 할인 요율'!$B$8+'EMS 기본 할인 요율'!$M$8))</f>
        <v>154275</v>
      </c>
      <c r="Y56" s="2">
        <f>'EMS 기본 요율표'!Y51*(1-('EMS 기본 할인 요율'!$B$8+'EMS 기본 할인 요율'!$M$8))</f>
        <v>154275</v>
      </c>
      <c r="Z56" s="2">
        <f>'EMS 기본 요율표'!Z51*(1-('EMS 기본 할인 요율'!$B$8+'EMS 기본 할인 요율'!$M$8))</f>
        <v>154275</v>
      </c>
      <c r="AA56" s="2">
        <f>'EMS 기본 요율표'!AA51*(1-('EMS 기본 할인 요율'!$B$8+'EMS 기본 할인 요율'!$M$8))</f>
        <v>184450</v>
      </c>
      <c r="AB56" s="2">
        <f>'EMS 기본 요율표'!AB51*(1-('EMS 기본 할인 요율'!$B$8+'EMS 기본 할인 요율'!$M$8))</f>
        <v>184450</v>
      </c>
      <c r="AC56" s="2">
        <f>'EMS 기본 요율표'!AC51*(1-('EMS 기본 할인 요율'!$B$8+'EMS 기본 할인 요율'!$M$8))</f>
        <v>184450</v>
      </c>
      <c r="AD56" s="2">
        <f>'EMS 기본 요율표'!AD51*(1-('EMS 기본 할인 요율'!$B$8+'EMS 기본 할인 요율'!$M$8))</f>
        <v>184450</v>
      </c>
      <c r="AE56" s="2">
        <f>'EMS 기본 요율표'!AE51*(1-('EMS 기본 할인 요율'!$B$8+'EMS 기본 할인 요율'!$M$8))</f>
        <v>184450</v>
      </c>
      <c r="AF56" s="2">
        <f>'EMS 기본 요율표'!AF51*(1-('EMS 기본 할인 요율'!$B$8+'EMS 기본 할인 요율'!$M$8))</f>
        <v>184450</v>
      </c>
      <c r="AG56" s="2">
        <f>'EMS 기본 요율표'!AG51*(1-('EMS 기본 할인 요율'!$B$8+'EMS 기본 할인 요율'!$M$8))</f>
        <v>184450</v>
      </c>
      <c r="AH56" s="2">
        <f>'EMS 기본 요율표'!AH51*(1-('EMS 기본 할인 요율'!$B$8+'EMS 기본 할인 요율'!$M$8))</f>
        <v>184450</v>
      </c>
      <c r="AI56" s="2">
        <f>'EMS 기본 요율표'!AI51*(1-('EMS 기본 할인 요율'!$B$8+'EMS 기본 할인 요율'!$M$8))</f>
        <v>184450</v>
      </c>
      <c r="AJ56" s="2">
        <f>'EMS 기본 요율표'!AJ51*(1-('EMS 기본 할인 요율'!$B$8+'EMS 기본 할인 요율'!$M$8))</f>
        <v>184450</v>
      </c>
      <c r="AK56" s="2">
        <f>'EMS 기본 요율표'!AK51*(1-('EMS 기본 할인 요율'!$B$8+'EMS 기본 할인 요율'!$M$8))</f>
        <v>184450</v>
      </c>
      <c r="AL56" s="2">
        <f>'EMS 기본 요율표'!AL51*(1-('EMS 기본 할인 요율'!$B$8+'EMS 기본 할인 요율'!$M$8))</f>
        <v>184450</v>
      </c>
      <c r="AM56" s="2">
        <f>'EMS 기본 요율표'!AM51*(1-('EMS 기본 할인 요율'!$B$8+'EMS 기본 할인 요율'!$M$8))</f>
        <v>184450</v>
      </c>
      <c r="AN56" s="2">
        <f>'EMS 기본 요율표'!AN51*(1-('EMS 기본 할인 요율'!$B$8+'EMS 기본 할인 요율'!$M$8))</f>
        <v>184450</v>
      </c>
      <c r="AO56" s="2">
        <f>'EMS 기본 요율표'!AO51*(1-('EMS 기본 할인 요율'!$B$8+'EMS 기본 할인 요율'!$M$8))</f>
        <v>184450</v>
      </c>
      <c r="AP56" s="2">
        <f>'EMS 기본 요율표'!AP51*(1-('EMS 기본 할인 요율'!$B$8+'EMS 기본 할인 요율'!$M$8))</f>
        <v>184450</v>
      </c>
      <c r="AQ56" s="2">
        <f>'EMS 기본 요율표'!AQ51*(1-('EMS 기본 할인 요율'!$B$8+'EMS 기본 할인 요율'!$M$8))</f>
        <v>184450</v>
      </c>
      <c r="AR56" s="2">
        <f>'EMS 기본 요율표'!AR51*(1-('EMS 기본 할인 요율'!$B$8+'EMS 기본 할인 요율'!$M$8))</f>
        <v>184450</v>
      </c>
      <c r="AS56" s="2">
        <f>'EMS 기본 요율표'!AS51*(1-('EMS 기본 할인 요율'!$B$8+'EMS 기본 할인 요율'!$M$8))</f>
        <v>184450</v>
      </c>
      <c r="AT56" s="2">
        <f>'EMS 기본 요율표'!AT51*(1-('EMS 기본 할인 요율'!$B$8+'EMS 기본 할인 요율'!$M$8))</f>
        <v>184450</v>
      </c>
      <c r="AU56" s="2">
        <f>'EMS 기본 요율표'!AU51*(1-('EMS 기본 할인 요율'!$B$8+'EMS 기본 할인 요율'!$M$8))</f>
        <v>184450</v>
      </c>
      <c r="AV56" s="2">
        <f>'EMS 기본 요율표'!AV51*(1-('EMS 기본 할인 요율'!$B$8+'EMS 기본 할인 요율'!$M$8))</f>
        <v>278375</v>
      </c>
      <c r="AW56" s="2">
        <f>'EMS 기본 요율표'!AW51*(1-('EMS 기본 할인 요율'!$B$8+'EMS 기본 할인 요율'!$M$8))</f>
        <v>278375</v>
      </c>
      <c r="AX56" s="2">
        <f>'EMS 기본 요율표'!AX51*(1-('EMS 기본 할인 요율'!$B$8+'EMS 기본 할인 요율'!$M$8))</f>
        <v>278375</v>
      </c>
    </row>
    <row r="57" spans="1:50" ht="18" thickBot="1" x14ac:dyDescent="0.45">
      <c r="A57" s="1">
        <v>21</v>
      </c>
      <c r="B57" s="9">
        <v>231964.93599999999</v>
      </c>
      <c r="C57" s="2">
        <f>'EMS 기본 요율표'!E52*(1-('EMS 기본 할인 요율'!$B$8+'EMS 기본 할인 요율'!$M$8))</f>
        <v>83300</v>
      </c>
      <c r="D57" s="2">
        <f>'EMS 기본 요율표'!J52*(1-('EMS 기본 할인 요율'!$B$8+'EMS 기본 할인 요율'!$M$8))</f>
        <v>80325</v>
      </c>
      <c r="E57" s="2">
        <f>'EMS 기본 요율표'!O52*(1-('EMS 기본 할인 요율'!$B$8+'EMS 기본 할인 요율'!$M$8))</f>
        <v>95200</v>
      </c>
      <c r="F57" s="2">
        <f>'EMS 기본 요율표'!I52*(1-('EMS 기본 할인 요율'!$B$8+'EMS 기본 할인 요율'!$M$8))</f>
        <v>100725</v>
      </c>
      <c r="G57" s="2">
        <f>'EMS 기본 요율표'!K52*(1-('EMS 기본 할인 요율'!$B$8+'EMS 기본 할인 요율'!$M$8))</f>
        <v>112200</v>
      </c>
      <c r="H57" s="2">
        <f>'EMS 기본 요율표'!Q52*(1-('EMS 기본 할인 요율'!$B$8+'EMS 기본 할인 요율'!$M$8))</f>
        <v>77350</v>
      </c>
      <c r="I57" s="2">
        <f>'EMS 기본 요율표'!R52*(1-('EMS 기본 할인 요율'!$B$8+'EMS 기본 할인 요율'!$M$8))</f>
        <v>93925</v>
      </c>
      <c r="J57" s="2">
        <f>'EMS 기본 요율표'!T52*(1-('EMS 기본 할인 요율'!$B$8+'EMS 기본 할인 요율'!$M$8))</f>
        <v>259675</v>
      </c>
      <c r="K57" s="2">
        <f>'EMS 기본 요율표'!N52*(1-('EMS 기본 할인 요율'!$B$8+'EMS 기본 할인 요율'!$M$8))</f>
        <v>187000</v>
      </c>
      <c r="L57" s="2">
        <f>'EMS 기본 요율표'!C52*(1-('EMS 기본 할인 요율'!$B$8+'EMS 기본 할인 요율'!$M$8))</f>
        <v>292825</v>
      </c>
      <c r="M57" s="2">
        <f>'EMS 기본 요율표'!D52*(1-('EMS 기본 할인 요율'!$B$8+'EMS 기본 할인 요율'!$M$8))</f>
        <v>168300</v>
      </c>
      <c r="N57" s="2">
        <f>'EMS 기본 요율표'!F52*(1-('EMS 기본 할인 요율'!$B$8+'EMS 기본 할인 요율'!$M$8))</f>
        <v>165750</v>
      </c>
      <c r="O57" s="2">
        <f>'EMS 기본 요율표'!G52*(1-('EMS 기본 할인 요율'!$B$8+'EMS 기본 할인 요율'!$M$8))</f>
        <v>168300</v>
      </c>
      <c r="P57" s="2">
        <f>'EMS 기본 요율표'!H52*(1-('EMS 기본 할인 요율'!$B$8+'EMS 기본 할인 요율'!$M$8))</f>
        <v>82875</v>
      </c>
      <c r="Q57" s="9">
        <v>231964.93599999999</v>
      </c>
      <c r="R57" s="2">
        <f>'EMS 기본 요율표'!M52*(1-('EMS 기본 할인 요율'!$B$8+'EMS 기본 할인 요율'!$M$8))</f>
        <v>86275</v>
      </c>
      <c r="S57" s="2">
        <f>'EMS 기본 요율표'!P52*(1-('EMS 기본 할인 요율'!$B$8+'EMS 기본 할인 요율'!$M$8))</f>
        <v>176800</v>
      </c>
      <c r="T57" s="2">
        <f>'EMS 기본 요율표'!S52*(1-('EMS 기본 할인 요율'!$B$8+'EMS 기본 할인 요율'!$M$8))</f>
        <v>168300</v>
      </c>
      <c r="U57" s="2">
        <f>'EMS 기본 요율표'!U52*(1-('EMS 기본 할인 요율'!$B$8+'EMS 기본 할인 요율'!$M$8))</f>
        <v>77350</v>
      </c>
      <c r="V57" s="2">
        <f>'EMS 기본 요율표'!V52*(1-('EMS 기본 할인 요율'!$B$8+'EMS 기본 할인 요율'!$M$8))</f>
        <v>94775</v>
      </c>
      <c r="W57" s="2">
        <f>'EMS 기본 요율표'!W52*(1-('EMS 기본 할인 요율'!$B$8+'EMS 기본 할인 요율'!$M$8))</f>
        <v>94775</v>
      </c>
      <c r="X57" s="2">
        <f>'EMS 기본 요율표'!X52*(1-('EMS 기본 할인 요율'!$B$8+'EMS 기본 할인 요율'!$M$8))</f>
        <v>158525</v>
      </c>
      <c r="Y57" s="2">
        <f>'EMS 기본 요율표'!Y52*(1-('EMS 기본 할인 요율'!$B$8+'EMS 기본 할인 요율'!$M$8))</f>
        <v>158525</v>
      </c>
      <c r="Z57" s="2">
        <f>'EMS 기본 요율표'!Z52*(1-('EMS 기본 할인 요율'!$B$8+'EMS 기본 할인 요율'!$M$8))</f>
        <v>158525</v>
      </c>
      <c r="AA57" s="2">
        <f>'EMS 기본 요율표'!AA52*(1-('EMS 기본 할인 요율'!$B$8+'EMS 기본 할인 요율'!$M$8))</f>
        <v>188275</v>
      </c>
      <c r="AB57" s="2">
        <f>'EMS 기본 요율표'!AB52*(1-('EMS 기본 할인 요율'!$B$8+'EMS 기본 할인 요율'!$M$8))</f>
        <v>188275</v>
      </c>
      <c r="AC57" s="2">
        <f>'EMS 기본 요율표'!AC52*(1-('EMS 기본 할인 요율'!$B$8+'EMS 기본 할인 요율'!$M$8))</f>
        <v>188275</v>
      </c>
      <c r="AD57" s="2">
        <f>'EMS 기본 요율표'!AD52*(1-('EMS 기본 할인 요율'!$B$8+'EMS 기본 할인 요율'!$M$8))</f>
        <v>188275</v>
      </c>
      <c r="AE57" s="2">
        <f>'EMS 기본 요율표'!AE52*(1-('EMS 기본 할인 요율'!$B$8+'EMS 기본 할인 요율'!$M$8))</f>
        <v>188275</v>
      </c>
      <c r="AF57" s="2">
        <f>'EMS 기본 요율표'!AF52*(1-('EMS 기본 할인 요율'!$B$8+'EMS 기본 할인 요율'!$M$8))</f>
        <v>188275</v>
      </c>
      <c r="AG57" s="2">
        <f>'EMS 기본 요율표'!AG52*(1-('EMS 기본 할인 요율'!$B$8+'EMS 기본 할인 요율'!$M$8))</f>
        <v>188275</v>
      </c>
      <c r="AH57" s="2">
        <f>'EMS 기본 요율표'!AH52*(1-('EMS 기본 할인 요율'!$B$8+'EMS 기본 할인 요율'!$M$8))</f>
        <v>188275</v>
      </c>
      <c r="AI57" s="2">
        <f>'EMS 기본 요율표'!AI52*(1-('EMS 기본 할인 요율'!$B$8+'EMS 기본 할인 요율'!$M$8))</f>
        <v>188275</v>
      </c>
      <c r="AJ57" s="2">
        <f>'EMS 기본 요율표'!AJ52*(1-('EMS 기본 할인 요율'!$B$8+'EMS 기본 할인 요율'!$M$8))</f>
        <v>188275</v>
      </c>
      <c r="AK57" s="2">
        <f>'EMS 기본 요율표'!AK52*(1-('EMS 기본 할인 요율'!$B$8+'EMS 기본 할인 요율'!$M$8))</f>
        <v>188275</v>
      </c>
      <c r="AL57" s="2">
        <f>'EMS 기본 요율표'!AL52*(1-('EMS 기본 할인 요율'!$B$8+'EMS 기본 할인 요율'!$M$8))</f>
        <v>188275</v>
      </c>
      <c r="AM57" s="2">
        <f>'EMS 기본 요율표'!AM52*(1-('EMS 기본 할인 요율'!$B$8+'EMS 기본 할인 요율'!$M$8))</f>
        <v>188275</v>
      </c>
      <c r="AN57" s="2">
        <f>'EMS 기본 요율표'!AN52*(1-('EMS 기본 할인 요율'!$B$8+'EMS 기본 할인 요율'!$M$8))</f>
        <v>188275</v>
      </c>
      <c r="AO57" s="2">
        <f>'EMS 기본 요율표'!AO52*(1-('EMS 기본 할인 요율'!$B$8+'EMS 기본 할인 요율'!$M$8))</f>
        <v>188275</v>
      </c>
      <c r="AP57" s="2">
        <f>'EMS 기본 요율표'!AP52*(1-('EMS 기본 할인 요율'!$B$8+'EMS 기본 할인 요율'!$M$8))</f>
        <v>188275</v>
      </c>
      <c r="AQ57" s="2">
        <f>'EMS 기본 요율표'!AQ52*(1-('EMS 기본 할인 요율'!$B$8+'EMS 기본 할인 요율'!$M$8))</f>
        <v>188275</v>
      </c>
      <c r="AR57" s="2">
        <f>'EMS 기본 요율표'!AR52*(1-('EMS 기본 할인 요율'!$B$8+'EMS 기본 할인 요율'!$M$8))</f>
        <v>188275</v>
      </c>
      <c r="AS57" s="2">
        <f>'EMS 기본 요율표'!AS52*(1-('EMS 기본 할인 요율'!$B$8+'EMS 기본 할인 요율'!$M$8))</f>
        <v>188275</v>
      </c>
      <c r="AT57" s="2">
        <f>'EMS 기본 요율표'!AT52*(1-('EMS 기본 할인 요율'!$B$8+'EMS 기본 할인 요율'!$M$8))</f>
        <v>188275</v>
      </c>
      <c r="AU57" s="2">
        <f>'EMS 기본 요율표'!AU52*(1-('EMS 기본 할인 요율'!$B$8+'EMS 기본 할인 요율'!$M$8))</f>
        <v>188275</v>
      </c>
      <c r="AV57" s="2">
        <f>'EMS 기본 요율표'!AV52*(1-('EMS 기본 할인 요율'!$B$8+'EMS 기본 할인 요율'!$M$8))</f>
        <v>285175</v>
      </c>
      <c r="AW57" s="2">
        <f>'EMS 기본 요율표'!AW52*(1-('EMS 기본 할인 요율'!$B$8+'EMS 기본 할인 요율'!$M$8))</f>
        <v>285175</v>
      </c>
      <c r="AX57" s="2">
        <f>'EMS 기본 요율표'!AX52*(1-('EMS 기본 할인 요율'!$B$8+'EMS 기본 할인 요율'!$M$8))</f>
        <v>285175</v>
      </c>
    </row>
    <row r="58" spans="1:50" ht="18" thickBot="1" x14ac:dyDescent="0.45">
      <c r="A58" s="1">
        <v>21.5</v>
      </c>
      <c r="B58" s="9">
        <v>237476.288</v>
      </c>
      <c r="C58" s="2">
        <f>'EMS 기본 요율표'!E53*(1-('EMS 기본 할인 요율'!$B$8+'EMS 기본 할인 요율'!$M$8))</f>
        <v>85000</v>
      </c>
      <c r="D58" s="2">
        <f>'EMS 기본 요율표'!J53*(1-('EMS 기본 할인 요율'!$B$8+'EMS 기본 할인 요율'!$M$8))</f>
        <v>81600</v>
      </c>
      <c r="E58" s="2">
        <f>'EMS 기본 요율표'!O53*(1-('EMS 기본 할인 요율'!$B$8+'EMS 기본 할인 요율'!$M$8))</f>
        <v>97325</v>
      </c>
      <c r="F58" s="2">
        <f>'EMS 기본 요율표'!I53*(1-('EMS 기본 할인 요율'!$B$8+'EMS 기본 할인 요율'!$M$8))</f>
        <v>103275</v>
      </c>
      <c r="G58" s="2">
        <f>'EMS 기본 요율표'!K53*(1-('EMS 기본 할인 요율'!$B$8+'EMS 기본 할인 요율'!$M$8))</f>
        <v>114750</v>
      </c>
      <c r="H58" s="2">
        <f>'EMS 기본 요율표'!Q53*(1-('EMS 기본 할인 요율'!$B$8+'EMS 기본 할인 요율'!$M$8))</f>
        <v>78625</v>
      </c>
      <c r="I58" s="2">
        <f>'EMS 기본 요율표'!R53*(1-('EMS 기본 할인 요율'!$B$8+'EMS 기본 할인 요율'!$M$8))</f>
        <v>96050</v>
      </c>
      <c r="J58" s="2">
        <f>'EMS 기본 요율표'!T53*(1-('EMS 기본 할인 요율'!$B$8+'EMS 기본 할인 요율'!$M$8))</f>
        <v>265200</v>
      </c>
      <c r="K58" s="2">
        <f>'EMS 기본 요율표'!N53*(1-('EMS 기본 할인 요율'!$B$8+'EMS 기본 할인 요율'!$M$8))</f>
        <v>190400</v>
      </c>
      <c r="L58" s="2">
        <f>'EMS 기본 요율표'!C53*(1-('EMS 기본 할인 요율'!$B$8+'EMS 기본 할인 요율'!$M$8))</f>
        <v>299625</v>
      </c>
      <c r="M58" s="2">
        <f>'EMS 기본 요율표'!D53*(1-('EMS 기본 할인 요율'!$B$8+'EMS 기본 할인 요율'!$M$8))</f>
        <v>172125</v>
      </c>
      <c r="N58" s="2">
        <f>'EMS 기본 요율표'!F53*(1-('EMS 기본 할인 요율'!$B$8+'EMS 기본 할인 요율'!$M$8))</f>
        <v>169575</v>
      </c>
      <c r="O58" s="2">
        <f>'EMS 기본 요율표'!G53*(1-('EMS 기본 할인 요율'!$B$8+'EMS 기본 할인 요율'!$M$8))</f>
        <v>172125</v>
      </c>
      <c r="P58" s="2">
        <f>'EMS 기본 요율표'!H53*(1-('EMS 기본 할인 요율'!$B$8+'EMS 기본 할인 요율'!$M$8))</f>
        <v>84575</v>
      </c>
      <c r="Q58" s="9">
        <v>237476.288</v>
      </c>
      <c r="R58" s="2">
        <f>'EMS 기본 요율표'!M53*(1-('EMS 기본 할인 요율'!$B$8+'EMS 기본 할인 요율'!$M$8))</f>
        <v>87975</v>
      </c>
      <c r="S58" s="2">
        <f>'EMS 기본 요율표'!P53*(1-('EMS 기본 할인 요율'!$B$8+'EMS 기본 할인 요율'!$M$8))</f>
        <v>180625</v>
      </c>
      <c r="T58" s="2">
        <f>'EMS 기본 요율표'!S53*(1-('EMS 기본 할인 요율'!$B$8+'EMS 기본 할인 요율'!$M$8))</f>
        <v>171700</v>
      </c>
      <c r="U58" s="2">
        <f>'EMS 기본 요율표'!U53*(1-('EMS 기본 할인 요율'!$B$8+'EMS 기본 할인 요율'!$M$8))</f>
        <v>78625</v>
      </c>
      <c r="V58" s="2">
        <f>'EMS 기본 요율표'!V53*(1-('EMS 기본 할인 요율'!$B$8+'EMS 기본 할인 요율'!$M$8))</f>
        <v>96475</v>
      </c>
      <c r="W58" s="2">
        <f>'EMS 기본 요율표'!W53*(1-('EMS 기본 할인 요율'!$B$8+'EMS 기본 할인 요율'!$M$8))</f>
        <v>96475</v>
      </c>
      <c r="X58" s="2">
        <f>'EMS 기본 요율표'!X53*(1-('EMS 기본 할인 요율'!$B$8+'EMS 기본 할인 요율'!$M$8))</f>
        <v>162350</v>
      </c>
      <c r="Y58" s="2">
        <f>'EMS 기본 요율표'!Y53*(1-('EMS 기본 할인 요율'!$B$8+'EMS 기본 할인 요율'!$M$8))</f>
        <v>162350</v>
      </c>
      <c r="Z58" s="2">
        <f>'EMS 기본 요율표'!Z53*(1-('EMS 기본 할인 요율'!$B$8+'EMS 기본 할인 요율'!$M$8))</f>
        <v>162350</v>
      </c>
      <c r="AA58" s="2">
        <f>'EMS 기본 요율표'!AA53*(1-('EMS 기본 할인 요율'!$B$8+'EMS 기본 할인 요율'!$M$8))</f>
        <v>192525</v>
      </c>
      <c r="AB58" s="2">
        <f>'EMS 기본 요율표'!AB53*(1-('EMS 기본 할인 요율'!$B$8+'EMS 기본 할인 요율'!$M$8))</f>
        <v>192525</v>
      </c>
      <c r="AC58" s="2">
        <f>'EMS 기본 요율표'!AC53*(1-('EMS 기본 할인 요율'!$B$8+'EMS 기본 할인 요율'!$M$8))</f>
        <v>192525</v>
      </c>
      <c r="AD58" s="2">
        <f>'EMS 기본 요율표'!AD53*(1-('EMS 기본 할인 요율'!$B$8+'EMS 기본 할인 요율'!$M$8))</f>
        <v>192525</v>
      </c>
      <c r="AE58" s="2">
        <f>'EMS 기본 요율표'!AE53*(1-('EMS 기본 할인 요율'!$B$8+'EMS 기본 할인 요율'!$M$8))</f>
        <v>192525</v>
      </c>
      <c r="AF58" s="2">
        <f>'EMS 기본 요율표'!AF53*(1-('EMS 기본 할인 요율'!$B$8+'EMS 기본 할인 요율'!$M$8))</f>
        <v>192525</v>
      </c>
      <c r="AG58" s="2">
        <f>'EMS 기본 요율표'!AG53*(1-('EMS 기본 할인 요율'!$B$8+'EMS 기본 할인 요율'!$M$8))</f>
        <v>192525</v>
      </c>
      <c r="AH58" s="2">
        <f>'EMS 기본 요율표'!AH53*(1-('EMS 기본 할인 요율'!$B$8+'EMS 기본 할인 요율'!$M$8))</f>
        <v>192525</v>
      </c>
      <c r="AI58" s="2">
        <f>'EMS 기본 요율표'!AI53*(1-('EMS 기본 할인 요율'!$B$8+'EMS 기본 할인 요율'!$M$8))</f>
        <v>192525</v>
      </c>
      <c r="AJ58" s="2">
        <f>'EMS 기본 요율표'!AJ53*(1-('EMS 기본 할인 요율'!$B$8+'EMS 기본 할인 요율'!$M$8))</f>
        <v>192525</v>
      </c>
      <c r="AK58" s="2">
        <f>'EMS 기본 요율표'!AK53*(1-('EMS 기본 할인 요율'!$B$8+'EMS 기본 할인 요율'!$M$8))</f>
        <v>192525</v>
      </c>
      <c r="AL58" s="2">
        <f>'EMS 기본 요율표'!AL53*(1-('EMS 기본 할인 요율'!$B$8+'EMS 기본 할인 요율'!$M$8))</f>
        <v>192525</v>
      </c>
      <c r="AM58" s="2">
        <f>'EMS 기본 요율표'!AM53*(1-('EMS 기본 할인 요율'!$B$8+'EMS 기본 할인 요율'!$M$8))</f>
        <v>192525</v>
      </c>
      <c r="AN58" s="2">
        <f>'EMS 기본 요율표'!AN53*(1-('EMS 기본 할인 요율'!$B$8+'EMS 기본 할인 요율'!$M$8))</f>
        <v>192525</v>
      </c>
      <c r="AO58" s="2">
        <f>'EMS 기본 요율표'!AO53*(1-('EMS 기본 할인 요율'!$B$8+'EMS 기본 할인 요율'!$M$8))</f>
        <v>192525</v>
      </c>
      <c r="AP58" s="2">
        <f>'EMS 기본 요율표'!AP53*(1-('EMS 기본 할인 요율'!$B$8+'EMS 기본 할인 요율'!$M$8))</f>
        <v>192525</v>
      </c>
      <c r="AQ58" s="2">
        <f>'EMS 기본 요율표'!AQ53*(1-('EMS 기본 할인 요율'!$B$8+'EMS 기본 할인 요율'!$M$8))</f>
        <v>192525</v>
      </c>
      <c r="AR58" s="2">
        <f>'EMS 기본 요율표'!AR53*(1-('EMS 기본 할인 요율'!$B$8+'EMS 기본 할인 요율'!$M$8))</f>
        <v>192525</v>
      </c>
      <c r="AS58" s="2">
        <f>'EMS 기본 요율표'!AS53*(1-('EMS 기본 할인 요율'!$B$8+'EMS 기본 할인 요율'!$M$8))</f>
        <v>192525</v>
      </c>
      <c r="AT58" s="2">
        <f>'EMS 기본 요율표'!AT53*(1-('EMS 기본 할인 요율'!$B$8+'EMS 기본 할인 요율'!$M$8))</f>
        <v>192525</v>
      </c>
      <c r="AU58" s="2">
        <f>'EMS 기본 요율표'!AU53*(1-('EMS 기본 할인 요율'!$B$8+'EMS 기본 할인 요율'!$M$8))</f>
        <v>192525</v>
      </c>
      <c r="AV58" s="2">
        <f>'EMS 기본 요율표'!AV53*(1-('EMS 기본 할인 요율'!$B$8+'EMS 기본 할인 요율'!$M$8))</f>
        <v>291550</v>
      </c>
      <c r="AW58" s="2">
        <f>'EMS 기본 요율표'!AW53*(1-('EMS 기본 할인 요율'!$B$8+'EMS 기본 할인 요율'!$M$8))</f>
        <v>291550</v>
      </c>
      <c r="AX58" s="2">
        <f>'EMS 기본 요율표'!AX53*(1-('EMS 기본 할인 요율'!$B$8+'EMS 기본 할인 요율'!$M$8))</f>
        <v>291550</v>
      </c>
    </row>
    <row r="59" spans="1:50" ht="18" thickBot="1" x14ac:dyDescent="0.45">
      <c r="A59" s="1">
        <v>22</v>
      </c>
      <c r="B59" s="9">
        <v>242987.63999999998</v>
      </c>
      <c r="C59" s="2">
        <f>'EMS 기본 요율표'!E54*(1-('EMS 기본 할인 요율'!$B$8+'EMS 기본 할인 요율'!$M$8))</f>
        <v>86700</v>
      </c>
      <c r="D59" s="2">
        <f>'EMS 기본 요율표'!J54*(1-('EMS 기본 할인 요율'!$B$8+'EMS 기본 할인 요율'!$M$8))</f>
        <v>82875</v>
      </c>
      <c r="E59" s="2">
        <f>'EMS 기본 요율표'!O54*(1-('EMS 기본 할인 요율'!$B$8+'EMS 기본 할인 요율'!$M$8))</f>
        <v>99450</v>
      </c>
      <c r="F59" s="2">
        <f>'EMS 기본 요율표'!I54*(1-('EMS 기본 할인 요율'!$B$8+'EMS 기본 할인 요율'!$M$8))</f>
        <v>105400</v>
      </c>
      <c r="G59" s="2">
        <f>'EMS 기본 요율표'!K54*(1-('EMS 기본 할인 요율'!$B$8+'EMS 기본 할인 요율'!$M$8))</f>
        <v>117300</v>
      </c>
      <c r="H59" s="2">
        <f>'EMS 기본 요율표'!Q54*(1-('EMS 기본 할인 요율'!$B$8+'EMS 기본 할인 요율'!$M$8))</f>
        <v>80325</v>
      </c>
      <c r="I59" s="2">
        <f>'EMS 기본 요율표'!R54*(1-('EMS 기본 할인 요율'!$B$8+'EMS 기본 할인 요율'!$M$8))</f>
        <v>98175</v>
      </c>
      <c r="J59" s="2">
        <f>'EMS 기본 요율표'!T54*(1-('EMS 기본 할인 요율'!$B$8+'EMS 기본 할인 요율'!$M$8))</f>
        <v>271150</v>
      </c>
      <c r="K59" s="2">
        <f>'EMS 기본 요율표'!N54*(1-('EMS 기본 할인 요율'!$B$8+'EMS 기본 할인 요율'!$M$8))</f>
        <v>193800</v>
      </c>
      <c r="L59" s="2">
        <f>'EMS 기본 요율표'!C54*(1-('EMS 기본 할인 요율'!$B$8+'EMS 기본 할인 요율'!$M$8))</f>
        <v>306425</v>
      </c>
      <c r="M59" s="2">
        <f>'EMS 기본 요율표'!D54*(1-('EMS 기본 할인 요율'!$B$8+'EMS 기본 할인 요율'!$M$8))</f>
        <v>175525</v>
      </c>
      <c r="N59" s="2">
        <f>'EMS 기본 요율표'!F54*(1-('EMS 기본 할인 요율'!$B$8+'EMS 기본 할인 요율'!$M$8))</f>
        <v>173400</v>
      </c>
      <c r="O59" s="2">
        <f>'EMS 기본 요율표'!G54*(1-('EMS 기본 할인 요율'!$B$8+'EMS 기본 할인 요율'!$M$8))</f>
        <v>175525</v>
      </c>
      <c r="P59" s="2">
        <f>'EMS 기본 요율표'!H54*(1-('EMS 기본 할인 요율'!$B$8+'EMS 기본 할인 요율'!$M$8))</f>
        <v>86275</v>
      </c>
      <c r="Q59" s="9">
        <v>242987.63999999998</v>
      </c>
      <c r="R59" s="2">
        <f>'EMS 기본 요율표'!M54*(1-('EMS 기본 할인 요율'!$B$8+'EMS 기본 할인 요율'!$M$8))</f>
        <v>89675</v>
      </c>
      <c r="S59" s="2">
        <f>'EMS 기본 요율표'!P54*(1-('EMS 기본 할인 요율'!$B$8+'EMS 기본 할인 요율'!$M$8))</f>
        <v>184450</v>
      </c>
      <c r="T59" s="2">
        <f>'EMS 기본 요율표'!S54*(1-('EMS 기본 할인 요율'!$B$8+'EMS 기본 할인 요율'!$M$8))</f>
        <v>175100</v>
      </c>
      <c r="U59" s="2">
        <f>'EMS 기본 요율표'!U54*(1-('EMS 기본 할인 요율'!$B$8+'EMS 기본 할인 요율'!$M$8))</f>
        <v>80325</v>
      </c>
      <c r="V59" s="2">
        <f>'EMS 기본 요율표'!V54*(1-('EMS 기본 할인 요율'!$B$8+'EMS 기본 할인 요율'!$M$8))</f>
        <v>98600</v>
      </c>
      <c r="W59" s="2">
        <f>'EMS 기본 요율표'!W54*(1-('EMS 기본 할인 요율'!$B$8+'EMS 기본 할인 요율'!$M$8))</f>
        <v>98600</v>
      </c>
      <c r="X59" s="2">
        <f>'EMS 기본 요율표'!X54*(1-('EMS 기본 할인 요율'!$B$8+'EMS 기본 할인 요율'!$M$8))</f>
        <v>166600</v>
      </c>
      <c r="Y59" s="2">
        <f>'EMS 기본 요율표'!Y54*(1-('EMS 기본 할인 요율'!$B$8+'EMS 기본 할인 요율'!$M$8))</f>
        <v>166600</v>
      </c>
      <c r="Z59" s="2">
        <f>'EMS 기본 요율표'!Z54*(1-('EMS 기본 할인 요율'!$B$8+'EMS 기본 할인 요율'!$M$8))</f>
        <v>166600</v>
      </c>
      <c r="AA59" s="2">
        <f>'EMS 기본 요율표'!AA54*(1-('EMS 기본 할인 요율'!$B$8+'EMS 기본 할인 요율'!$M$8))</f>
        <v>196775</v>
      </c>
      <c r="AB59" s="2">
        <f>'EMS 기본 요율표'!AB54*(1-('EMS 기본 할인 요율'!$B$8+'EMS 기본 할인 요율'!$M$8))</f>
        <v>196775</v>
      </c>
      <c r="AC59" s="2">
        <f>'EMS 기본 요율표'!AC54*(1-('EMS 기본 할인 요율'!$B$8+'EMS 기본 할인 요율'!$M$8))</f>
        <v>196775</v>
      </c>
      <c r="AD59" s="2">
        <f>'EMS 기본 요율표'!AD54*(1-('EMS 기본 할인 요율'!$B$8+'EMS 기본 할인 요율'!$M$8))</f>
        <v>196775</v>
      </c>
      <c r="AE59" s="2">
        <f>'EMS 기본 요율표'!AE54*(1-('EMS 기본 할인 요율'!$B$8+'EMS 기본 할인 요율'!$M$8))</f>
        <v>196775</v>
      </c>
      <c r="AF59" s="2">
        <f>'EMS 기본 요율표'!AF54*(1-('EMS 기본 할인 요율'!$B$8+'EMS 기본 할인 요율'!$M$8))</f>
        <v>196775</v>
      </c>
      <c r="AG59" s="2">
        <f>'EMS 기본 요율표'!AG54*(1-('EMS 기본 할인 요율'!$B$8+'EMS 기본 할인 요율'!$M$8))</f>
        <v>196775</v>
      </c>
      <c r="AH59" s="2">
        <f>'EMS 기본 요율표'!AH54*(1-('EMS 기본 할인 요율'!$B$8+'EMS 기본 할인 요율'!$M$8))</f>
        <v>196775</v>
      </c>
      <c r="AI59" s="2">
        <f>'EMS 기본 요율표'!AI54*(1-('EMS 기본 할인 요율'!$B$8+'EMS 기본 할인 요율'!$M$8))</f>
        <v>196775</v>
      </c>
      <c r="AJ59" s="2">
        <f>'EMS 기본 요율표'!AJ54*(1-('EMS 기본 할인 요율'!$B$8+'EMS 기본 할인 요율'!$M$8))</f>
        <v>196775</v>
      </c>
      <c r="AK59" s="2">
        <f>'EMS 기본 요율표'!AK54*(1-('EMS 기본 할인 요율'!$B$8+'EMS 기본 할인 요율'!$M$8))</f>
        <v>196775</v>
      </c>
      <c r="AL59" s="2">
        <f>'EMS 기본 요율표'!AL54*(1-('EMS 기본 할인 요율'!$B$8+'EMS 기본 할인 요율'!$M$8))</f>
        <v>196775</v>
      </c>
      <c r="AM59" s="2">
        <f>'EMS 기본 요율표'!AM54*(1-('EMS 기본 할인 요율'!$B$8+'EMS 기본 할인 요율'!$M$8))</f>
        <v>196775</v>
      </c>
      <c r="AN59" s="2">
        <f>'EMS 기본 요율표'!AN54*(1-('EMS 기본 할인 요율'!$B$8+'EMS 기본 할인 요율'!$M$8))</f>
        <v>196775</v>
      </c>
      <c r="AO59" s="2">
        <f>'EMS 기본 요율표'!AO54*(1-('EMS 기본 할인 요율'!$B$8+'EMS 기본 할인 요율'!$M$8))</f>
        <v>196775</v>
      </c>
      <c r="AP59" s="2">
        <f>'EMS 기본 요율표'!AP54*(1-('EMS 기본 할인 요율'!$B$8+'EMS 기본 할인 요율'!$M$8))</f>
        <v>196775</v>
      </c>
      <c r="AQ59" s="2">
        <f>'EMS 기본 요율표'!AQ54*(1-('EMS 기본 할인 요율'!$B$8+'EMS 기본 할인 요율'!$M$8))</f>
        <v>196775</v>
      </c>
      <c r="AR59" s="2">
        <f>'EMS 기본 요율표'!AR54*(1-('EMS 기본 할인 요율'!$B$8+'EMS 기본 할인 요율'!$M$8))</f>
        <v>196775</v>
      </c>
      <c r="AS59" s="2">
        <f>'EMS 기본 요율표'!AS54*(1-('EMS 기본 할인 요율'!$B$8+'EMS 기본 할인 요율'!$M$8))</f>
        <v>196775</v>
      </c>
      <c r="AT59" s="2">
        <f>'EMS 기본 요율표'!AT54*(1-('EMS 기본 할인 요율'!$B$8+'EMS 기본 할인 요율'!$M$8))</f>
        <v>196775</v>
      </c>
      <c r="AU59" s="2">
        <f>'EMS 기본 요율표'!AU54*(1-('EMS 기본 할인 요율'!$B$8+'EMS 기본 할인 요율'!$M$8))</f>
        <v>196775</v>
      </c>
      <c r="AV59" s="2">
        <f>'EMS 기본 요율표'!AV54*(1-('EMS 기본 할인 요율'!$B$8+'EMS 기본 할인 요율'!$M$8))</f>
        <v>297925</v>
      </c>
      <c r="AW59" s="2">
        <f>'EMS 기본 요율표'!AW54*(1-('EMS 기본 할인 요율'!$B$8+'EMS 기본 할인 요율'!$M$8))</f>
        <v>297925</v>
      </c>
      <c r="AX59" s="2">
        <f>'EMS 기본 요율표'!AX54*(1-('EMS 기본 할인 요율'!$B$8+'EMS 기본 할인 요율'!$M$8))</f>
        <v>297925</v>
      </c>
    </row>
    <row r="60" spans="1:50" ht="18" thickBot="1" x14ac:dyDescent="0.45">
      <c r="A60" s="1">
        <v>22.5</v>
      </c>
      <c r="B60" s="9">
        <v>248498.992</v>
      </c>
      <c r="C60" s="2">
        <f>'EMS 기본 요율표'!E55*(1-('EMS 기본 할인 요율'!$B$8+'EMS 기본 할인 요율'!$M$8))</f>
        <v>87975</v>
      </c>
      <c r="D60" s="2">
        <f>'EMS 기본 요율표'!J55*(1-('EMS 기본 할인 요율'!$B$8+'EMS 기본 할인 요율'!$M$8))</f>
        <v>84150</v>
      </c>
      <c r="E60" s="2">
        <f>'EMS 기본 요율표'!O55*(1-('EMS 기본 할인 요율'!$B$8+'EMS 기본 할인 요율'!$M$8))</f>
        <v>101150</v>
      </c>
      <c r="F60" s="2">
        <f>'EMS 기본 요율표'!I55*(1-('EMS 기본 할인 요율'!$B$8+'EMS 기본 할인 요율'!$M$8))</f>
        <v>107525</v>
      </c>
      <c r="G60" s="2">
        <f>'EMS 기본 요율표'!K55*(1-('EMS 기본 할인 요율'!$B$8+'EMS 기본 할인 요율'!$M$8))</f>
        <v>119850</v>
      </c>
      <c r="H60" s="2">
        <f>'EMS 기본 요율표'!Q55*(1-('EMS 기본 할인 요율'!$B$8+'EMS 기본 할인 요율'!$M$8))</f>
        <v>82025</v>
      </c>
      <c r="I60" s="2">
        <f>'EMS 기본 요율표'!R55*(1-('EMS 기본 할인 요율'!$B$8+'EMS 기본 할인 요율'!$M$8))</f>
        <v>99875</v>
      </c>
      <c r="J60" s="2">
        <f>'EMS 기본 요율표'!T55*(1-('EMS 기본 할인 요율'!$B$8+'EMS 기본 할인 요율'!$M$8))</f>
        <v>277100</v>
      </c>
      <c r="K60" s="2">
        <f>'EMS 기본 요율표'!N55*(1-('EMS 기본 할인 요율'!$B$8+'EMS 기본 할인 요율'!$M$8))</f>
        <v>197625</v>
      </c>
      <c r="L60" s="2">
        <f>'EMS 기본 요율표'!C55*(1-('EMS 기본 할인 요율'!$B$8+'EMS 기본 할인 요율'!$M$8))</f>
        <v>313225</v>
      </c>
      <c r="M60" s="2">
        <f>'EMS 기본 요율표'!D55*(1-('EMS 기본 할인 요율'!$B$8+'EMS 기본 할인 요율'!$M$8))</f>
        <v>179350</v>
      </c>
      <c r="N60" s="2">
        <f>'EMS 기본 요율표'!F55*(1-('EMS 기본 할인 요율'!$B$8+'EMS 기본 할인 요율'!$M$8))</f>
        <v>177225</v>
      </c>
      <c r="O60" s="2">
        <f>'EMS 기본 요율표'!G55*(1-('EMS 기본 할인 요율'!$B$8+'EMS 기본 할인 요율'!$M$8))</f>
        <v>179350</v>
      </c>
      <c r="P60" s="2">
        <f>'EMS 기본 요율표'!H55*(1-('EMS 기본 할인 요율'!$B$8+'EMS 기본 할인 요율'!$M$8))</f>
        <v>87975</v>
      </c>
      <c r="Q60" s="9">
        <v>248498.992</v>
      </c>
      <c r="R60" s="2">
        <f>'EMS 기본 요율표'!M55*(1-('EMS 기본 할인 요율'!$B$8+'EMS 기본 할인 요율'!$M$8))</f>
        <v>91375</v>
      </c>
      <c r="S60" s="2">
        <f>'EMS 기본 요율표'!P55*(1-('EMS 기본 할인 요율'!$B$8+'EMS 기본 할인 요율'!$M$8))</f>
        <v>188275</v>
      </c>
      <c r="T60" s="2">
        <f>'EMS 기본 요율표'!S55*(1-('EMS 기본 할인 요율'!$B$8+'EMS 기본 할인 요율'!$M$8))</f>
        <v>178925</v>
      </c>
      <c r="U60" s="2">
        <f>'EMS 기본 요율표'!U55*(1-('EMS 기본 할인 요율'!$B$8+'EMS 기본 할인 요율'!$M$8))</f>
        <v>82025</v>
      </c>
      <c r="V60" s="2">
        <f>'EMS 기본 요율표'!V55*(1-('EMS 기본 할인 요율'!$B$8+'EMS 기본 할인 요율'!$M$8))</f>
        <v>100725</v>
      </c>
      <c r="W60" s="2">
        <f>'EMS 기본 요율표'!W55*(1-('EMS 기본 할인 요율'!$B$8+'EMS 기본 할인 요율'!$M$8))</f>
        <v>100725</v>
      </c>
      <c r="X60" s="2">
        <f>'EMS 기본 요율표'!X55*(1-('EMS 기본 할인 요율'!$B$8+'EMS 기본 할인 요율'!$M$8))</f>
        <v>170425</v>
      </c>
      <c r="Y60" s="2">
        <f>'EMS 기본 요율표'!Y55*(1-('EMS 기본 할인 요율'!$B$8+'EMS 기본 할인 요율'!$M$8))</f>
        <v>170425</v>
      </c>
      <c r="Z60" s="2">
        <f>'EMS 기본 요율표'!Z55*(1-('EMS 기본 할인 요율'!$B$8+'EMS 기본 할인 요율'!$M$8))</f>
        <v>170425</v>
      </c>
      <c r="AA60" s="2">
        <f>'EMS 기본 요율표'!AA55*(1-('EMS 기본 할인 요율'!$B$8+'EMS 기본 할인 요율'!$M$8))</f>
        <v>201025</v>
      </c>
      <c r="AB60" s="2">
        <f>'EMS 기본 요율표'!AB55*(1-('EMS 기본 할인 요율'!$B$8+'EMS 기본 할인 요율'!$M$8))</f>
        <v>201025</v>
      </c>
      <c r="AC60" s="2">
        <f>'EMS 기본 요율표'!AC55*(1-('EMS 기본 할인 요율'!$B$8+'EMS 기본 할인 요율'!$M$8))</f>
        <v>201025</v>
      </c>
      <c r="AD60" s="2">
        <f>'EMS 기본 요율표'!AD55*(1-('EMS 기본 할인 요율'!$B$8+'EMS 기본 할인 요율'!$M$8))</f>
        <v>201025</v>
      </c>
      <c r="AE60" s="2">
        <f>'EMS 기본 요율표'!AE55*(1-('EMS 기본 할인 요율'!$B$8+'EMS 기본 할인 요율'!$M$8))</f>
        <v>201025</v>
      </c>
      <c r="AF60" s="2">
        <f>'EMS 기본 요율표'!AF55*(1-('EMS 기본 할인 요율'!$B$8+'EMS 기본 할인 요율'!$M$8))</f>
        <v>201025</v>
      </c>
      <c r="AG60" s="2">
        <f>'EMS 기본 요율표'!AG55*(1-('EMS 기본 할인 요율'!$B$8+'EMS 기본 할인 요율'!$M$8))</f>
        <v>201025</v>
      </c>
      <c r="AH60" s="2">
        <f>'EMS 기본 요율표'!AH55*(1-('EMS 기본 할인 요율'!$B$8+'EMS 기본 할인 요율'!$M$8))</f>
        <v>201025</v>
      </c>
      <c r="AI60" s="2">
        <f>'EMS 기본 요율표'!AI55*(1-('EMS 기본 할인 요율'!$B$8+'EMS 기본 할인 요율'!$M$8))</f>
        <v>201025</v>
      </c>
      <c r="AJ60" s="2">
        <f>'EMS 기본 요율표'!AJ55*(1-('EMS 기본 할인 요율'!$B$8+'EMS 기본 할인 요율'!$M$8))</f>
        <v>201025</v>
      </c>
      <c r="AK60" s="2">
        <f>'EMS 기본 요율표'!AK55*(1-('EMS 기본 할인 요율'!$B$8+'EMS 기본 할인 요율'!$M$8))</f>
        <v>201025</v>
      </c>
      <c r="AL60" s="2">
        <f>'EMS 기본 요율표'!AL55*(1-('EMS 기본 할인 요율'!$B$8+'EMS 기본 할인 요율'!$M$8))</f>
        <v>201025</v>
      </c>
      <c r="AM60" s="2">
        <f>'EMS 기본 요율표'!AM55*(1-('EMS 기본 할인 요율'!$B$8+'EMS 기본 할인 요율'!$M$8))</f>
        <v>201025</v>
      </c>
      <c r="AN60" s="2">
        <f>'EMS 기본 요율표'!AN55*(1-('EMS 기본 할인 요율'!$B$8+'EMS 기본 할인 요율'!$M$8))</f>
        <v>201025</v>
      </c>
      <c r="AO60" s="2">
        <f>'EMS 기본 요율표'!AO55*(1-('EMS 기본 할인 요율'!$B$8+'EMS 기본 할인 요율'!$M$8))</f>
        <v>201025</v>
      </c>
      <c r="AP60" s="2">
        <f>'EMS 기본 요율표'!AP55*(1-('EMS 기본 할인 요율'!$B$8+'EMS 기본 할인 요율'!$M$8))</f>
        <v>201025</v>
      </c>
      <c r="AQ60" s="2">
        <f>'EMS 기본 요율표'!AQ55*(1-('EMS 기본 할인 요율'!$B$8+'EMS 기본 할인 요율'!$M$8))</f>
        <v>201025</v>
      </c>
      <c r="AR60" s="2">
        <f>'EMS 기본 요율표'!AR55*(1-('EMS 기본 할인 요율'!$B$8+'EMS 기본 할인 요율'!$M$8))</f>
        <v>201025</v>
      </c>
      <c r="AS60" s="2">
        <f>'EMS 기본 요율표'!AS55*(1-('EMS 기본 할인 요율'!$B$8+'EMS 기본 할인 요율'!$M$8))</f>
        <v>201025</v>
      </c>
      <c r="AT60" s="2">
        <f>'EMS 기본 요율표'!AT55*(1-('EMS 기본 할인 요율'!$B$8+'EMS 기본 할인 요율'!$M$8))</f>
        <v>201025</v>
      </c>
      <c r="AU60" s="2">
        <f>'EMS 기본 요율표'!AU55*(1-('EMS 기본 할인 요율'!$B$8+'EMS 기본 할인 요율'!$M$8))</f>
        <v>201025</v>
      </c>
      <c r="AV60" s="2">
        <f>'EMS 기본 요율표'!AV55*(1-('EMS 기본 할인 요율'!$B$8+'EMS 기본 할인 요율'!$M$8))</f>
        <v>304300</v>
      </c>
      <c r="AW60" s="2">
        <f>'EMS 기본 요율표'!AW55*(1-('EMS 기본 할인 요율'!$B$8+'EMS 기본 할인 요율'!$M$8))</f>
        <v>304300</v>
      </c>
      <c r="AX60" s="2">
        <f>'EMS 기본 요율표'!AX55*(1-('EMS 기본 할인 요율'!$B$8+'EMS 기본 할인 요율'!$M$8))</f>
        <v>304300</v>
      </c>
    </row>
    <row r="61" spans="1:50" ht="18" thickBot="1" x14ac:dyDescent="0.45">
      <c r="A61" s="1">
        <v>23</v>
      </c>
      <c r="B61" s="9">
        <v>254010.34400000001</v>
      </c>
      <c r="C61" s="2">
        <f>'EMS 기본 요율표'!E56*(1-('EMS 기본 할인 요율'!$B$8+'EMS 기본 할인 요율'!$M$8))</f>
        <v>89675</v>
      </c>
      <c r="D61" s="2">
        <f>'EMS 기본 요율표'!J56*(1-('EMS 기본 할인 요율'!$B$8+'EMS 기본 할인 요율'!$M$8))</f>
        <v>85425</v>
      </c>
      <c r="E61" s="2">
        <f>'EMS 기본 요율표'!O56*(1-('EMS 기본 할인 요율'!$B$8+'EMS 기본 할인 요율'!$M$8))</f>
        <v>103275</v>
      </c>
      <c r="F61" s="2">
        <f>'EMS 기본 요율표'!I56*(1-('EMS 기본 할인 요율'!$B$8+'EMS 기본 할인 요율'!$M$8))</f>
        <v>110075</v>
      </c>
      <c r="G61" s="2">
        <f>'EMS 기본 요율표'!K56*(1-('EMS 기본 할인 요율'!$B$8+'EMS 기본 할인 요율'!$M$8))</f>
        <v>121975</v>
      </c>
      <c r="H61" s="2">
        <f>'EMS 기본 요율표'!Q56*(1-('EMS 기본 할인 요율'!$B$8+'EMS 기본 할인 요율'!$M$8))</f>
        <v>83725</v>
      </c>
      <c r="I61" s="2">
        <f>'EMS 기본 요율표'!R56*(1-('EMS 기본 할인 요율'!$B$8+'EMS 기본 할인 요율'!$M$8))</f>
        <v>102000</v>
      </c>
      <c r="J61" s="2">
        <f>'EMS 기본 요율표'!T56*(1-('EMS 기본 할인 요율'!$B$8+'EMS 기본 할인 요율'!$M$8))</f>
        <v>282625</v>
      </c>
      <c r="K61" s="2">
        <f>'EMS 기본 요율표'!N56*(1-('EMS 기본 할인 요율'!$B$8+'EMS 기본 할인 요율'!$M$8))</f>
        <v>201025</v>
      </c>
      <c r="L61" s="2">
        <f>'EMS 기본 요율표'!C56*(1-('EMS 기본 할인 요율'!$B$8+'EMS 기본 할인 요율'!$M$8))</f>
        <v>320025</v>
      </c>
      <c r="M61" s="2">
        <f>'EMS 기본 요율표'!D56*(1-('EMS 기본 할인 요율'!$B$8+'EMS 기본 할인 요율'!$M$8))</f>
        <v>182750</v>
      </c>
      <c r="N61" s="2">
        <f>'EMS 기본 요율표'!F56*(1-('EMS 기본 할인 요율'!$B$8+'EMS 기본 할인 요율'!$M$8))</f>
        <v>181050</v>
      </c>
      <c r="O61" s="2">
        <f>'EMS 기본 요율표'!G56*(1-('EMS 기본 할인 요율'!$B$8+'EMS 기본 할인 요율'!$M$8))</f>
        <v>182750</v>
      </c>
      <c r="P61" s="2">
        <f>'EMS 기본 요율표'!H56*(1-('EMS 기본 할인 요율'!$B$8+'EMS 기본 할인 요율'!$M$8))</f>
        <v>89675</v>
      </c>
      <c r="Q61" s="9">
        <v>254010.34400000001</v>
      </c>
      <c r="R61" s="2">
        <f>'EMS 기본 요율표'!M56*(1-('EMS 기본 할인 요율'!$B$8+'EMS 기본 할인 요율'!$M$8))</f>
        <v>93500</v>
      </c>
      <c r="S61" s="2">
        <f>'EMS 기본 요율표'!P56*(1-('EMS 기본 할인 요율'!$B$8+'EMS 기본 할인 요율'!$M$8))</f>
        <v>192100</v>
      </c>
      <c r="T61" s="2">
        <f>'EMS 기본 요율표'!S56*(1-('EMS 기본 할인 요율'!$B$8+'EMS 기본 할인 요율'!$M$8))</f>
        <v>182325</v>
      </c>
      <c r="U61" s="2">
        <f>'EMS 기본 요율표'!U56*(1-('EMS 기본 할인 요율'!$B$8+'EMS 기본 할인 요율'!$M$8))</f>
        <v>83725</v>
      </c>
      <c r="V61" s="2">
        <f>'EMS 기본 요율표'!V56*(1-('EMS 기본 할인 요율'!$B$8+'EMS 기본 할인 요율'!$M$8))</f>
        <v>102425</v>
      </c>
      <c r="W61" s="2">
        <f>'EMS 기본 요율표'!W56*(1-('EMS 기본 할인 요율'!$B$8+'EMS 기본 할인 요율'!$M$8))</f>
        <v>102425</v>
      </c>
      <c r="X61" s="2">
        <f>'EMS 기본 요율표'!X56*(1-('EMS 기본 할인 요율'!$B$8+'EMS 기본 할인 요율'!$M$8))</f>
        <v>174675</v>
      </c>
      <c r="Y61" s="2">
        <f>'EMS 기본 요율표'!Y56*(1-('EMS 기본 할인 요율'!$B$8+'EMS 기본 할인 요율'!$M$8))</f>
        <v>174675</v>
      </c>
      <c r="Z61" s="2">
        <f>'EMS 기본 요율표'!Z56*(1-('EMS 기본 할인 요율'!$B$8+'EMS 기본 할인 요율'!$M$8))</f>
        <v>174675</v>
      </c>
      <c r="AA61" s="2">
        <f>'EMS 기본 요율표'!AA56*(1-('EMS 기본 할인 요율'!$B$8+'EMS 기본 할인 요율'!$M$8))</f>
        <v>205275</v>
      </c>
      <c r="AB61" s="2">
        <f>'EMS 기본 요율표'!AB56*(1-('EMS 기본 할인 요율'!$B$8+'EMS 기본 할인 요율'!$M$8))</f>
        <v>205275</v>
      </c>
      <c r="AC61" s="2">
        <f>'EMS 기본 요율표'!AC56*(1-('EMS 기본 할인 요율'!$B$8+'EMS 기본 할인 요율'!$M$8))</f>
        <v>205275</v>
      </c>
      <c r="AD61" s="2">
        <f>'EMS 기본 요율표'!AD56*(1-('EMS 기본 할인 요율'!$B$8+'EMS 기본 할인 요율'!$M$8))</f>
        <v>205275</v>
      </c>
      <c r="AE61" s="2">
        <f>'EMS 기본 요율표'!AE56*(1-('EMS 기본 할인 요율'!$B$8+'EMS 기본 할인 요율'!$M$8))</f>
        <v>205275</v>
      </c>
      <c r="AF61" s="2">
        <f>'EMS 기본 요율표'!AF56*(1-('EMS 기본 할인 요율'!$B$8+'EMS 기본 할인 요율'!$M$8))</f>
        <v>205275</v>
      </c>
      <c r="AG61" s="2">
        <f>'EMS 기본 요율표'!AG56*(1-('EMS 기본 할인 요율'!$B$8+'EMS 기본 할인 요율'!$M$8))</f>
        <v>205275</v>
      </c>
      <c r="AH61" s="2">
        <f>'EMS 기본 요율표'!AH56*(1-('EMS 기본 할인 요율'!$B$8+'EMS 기본 할인 요율'!$M$8))</f>
        <v>205275</v>
      </c>
      <c r="AI61" s="2">
        <f>'EMS 기본 요율표'!AI56*(1-('EMS 기본 할인 요율'!$B$8+'EMS 기본 할인 요율'!$M$8))</f>
        <v>205275</v>
      </c>
      <c r="AJ61" s="2">
        <f>'EMS 기본 요율표'!AJ56*(1-('EMS 기본 할인 요율'!$B$8+'EMS 기본 할인 요율'!$M$8))</f>
        <v>205275</v>
      </c>
      <c r="AK61" s="2">
        <f>'EMS 기본 요율표'!AK56*(1-('EMS 기본 할인 요율'!$B$8+'EMS 기본 할인 요율'!$M$8))</f>
        <v>205275</v>
      </c>
      <c r="AL61" s="2">
        <f>'EMS 기본 요율표'!AL56*(1-('EMS 기본 할인 요율'!$B$8+'EMS 기본 할인 요율'!$M$8))</f>
        <v>205275</v>
      </c>
      <c r="AM61" s="2">
        <f>'EMS 기본 요율표'!AM56*(1-('EMS 기본 할인 요율'!$B$8+'EMS 기본 할인 요율'!$M$8))</f>
        <v>205275</v>
      </c>
      <c r="AN61" s="2">
        <f>'EMS 기본 요율표'!AN56*(1-('EMS 기본 할인 요율'!$B$8+'EMS 기본 할인 요율'!$M$8))</f>
        <v>205275</v>
      </c>
      <c r="AO61" s="2">
        <f>'EMS 기본 요율표'!AO56*(1-('EMS 기본 할인 요율'!$B$8+'EMS 기본 할인 요율'!$M$8))</f>
        <v>205275</v>
      </c>
      <c r="AP61" s="2">
        <f>'EMS 기본 요율표'!AP56*(1-('EMS 기본 할인 요율'!$B$8+'EMS 기본 할인 요율'!$M$8))</f>
        <v>205275</v>
      </c>
      <c r="AQ61" s="2">
        <f>'EMS 기본 요율표'!AQ56*(1-('EMS 기본 할인 요율'!$B$8+'EMS 기본 할인 요율'!$M$8))</f>
        <v>205275</v>
      </c>
      <c r="AR61" s="2">
        <f>'EMS 기본 요율표'!AR56*(1-('EMS 기본 할인 요율'!$B$8+'EMS 기본 할인 요율'!$M$8))</f>
        <v>205275</v>
      </c>
      <c r="AS61" s="2">
        <f>'EMS 기본 요율표'!AS56*(1-('EMS 기본 할인 요율'!$B$8+'EMS 기본 할인 요율'!$M$8))</f>
        <v>205275</v>
      </c>
      <c r="AT61" s="2">
        <f>'EMS 기본 요율표'!AT56*(1-('EMS 기본 할인 요율'!$B$8+'EMS 기본 할인 요율'!$M$8))</f>
        <v>205275</v>
      </c>
      <c r="AU61" s="2">
        <f>'EMS 기본 요율표'!AU56*(1-('EMS 기본 할인 요율'!$B$8+'EMS 기본 할인 요율'!$M$8))</f>
        <v>205275</v>
      </c>
      <c r="AV61" s="2">
        <f>'EMS 기본 요율표'!AV56*(1-('EMS 기본 할인 요율'!$B$8+'EMS 기본 할인 요율'!$M$8))</f>
        <v>310675</v>
      </c>
      <c r="AW61" s="2">
        <f>'EMS 기본 요율표'!AW56*(1-('EMS 기본 할인 요율'!$B$8+'EMS 기본 할인 요율'!$M$8))</f>
        <v>310675</v>
      </c>
      <c r="AX61" s="2">
        <f>'EMS 기본 요율표'!AX56*(1-('EMS 기본 할인 요율'!$B$8+'EMS 기본 할인 요율'!$M$8))</f>
        <v>310675</v>
      </c>
    </row>
    <row r="62" spans="1:50" ht="18" thickBot="1" x14ac:dyDescent="0.45">
      <c r="A62" s="1">
        <v>23.5</v>
      </c>
      <c r="B62" s="9">
        <v>259521.696</v>
      </c>
      <c r="C62" s="2">
        <f>'EMS 기본 요율표'!E57*(1-('EMS 기본 할인 요율'!$B$8+'EMS 기본 할인 요율'!$M$8))</f>
        <v>91375</v>
      </c>
      <c r="D62" s="2">
        <f>'EMS 기본 요율표'!J57*(1-('EMS 기본 할인 요율'!$B$8+'EMS 기본 할인 요율'!$M$8))</f>
        <v>86700</v>
      </c>
      <c r="E62" s="2">
        <f>'EMS 기본 요율표'!O57*(1-('EMS 기본 할인 요율'!$B$8+'EMS 기본 할인 요율'!$M$8))</f>
        <v>105400</v>
      </c>
      <c r="F62" s="2">
        <f>'EMS 기본 요율표'!I57*(1-('EMS 기본 할인 요율'!$B$8+'EMS 기본 할인 요율'!$M$8))</f>
        <v>112200</v>
      </c>
      <c r="G62" s="2">
        <f>'EMS 기본 요율표'!K57*(1-('EMS 기본 할인 요율'!$B$8+'EMS 기본 할인 요율'!$M$8))</f>
        <v>124525</v>
      </c>
      <c r="H62" s="2">
        <f>'EMS 기본 요율표'!Q57*(1-('EMS 기본 할인 요율'!$B$8+'EMS 기본 할인 요율'!$M$8))</f>
        <v>85000</v>
      </c>
      <c r="I62" s="2">
        <f>'EMS 기본 요율표'!R57*(1-('EMS 기본 할인 요율'!$B$8+'EMS 기본 할인 요율'!$M$8))</f>
        <v>104125</v>
      </c>
      <c r="J62" s="2">
        <f>'EMS 기본 요율표'!T57*(1-('EMS 기본 할인 요율'!$B$8+'EMS 기본 할인 요율'!$M$8))</f>
        <v>288575</v>
      </c>
      <c r="K62" s="2">
        <f>'EMS 기본 요율표'!N57*(1-('EMS 기본 할인 요율'!$B$8+'EMS 기본 할인 요율'!$M$8))</f>
        <v>204425</v>
      </c>
      <c r="L62" s="2">
        <f>'EMS 기본 요율표'!C57*(1-('EMS 기본 할인 요율'!$B$8+'EMS 기본 할인 요율'!$M$8))</f>
        <v>326825</v>
      </c>
      <c r="M62" s="2">
        <f>'EMS 기본 요율표'!D57*(1-('EMS 기본 할인 요율'!$B$8+'EMS 기본 할인 요율'!$M$8))</f>
        <v>186150</v>
      </c>
      <c r="N62" s="2">
        <f>'EMS 기본 요율표'!F57*(1-('EMS 기본 할인 요율'!$B$8+'EMS 기본 할인 요율'!$M$8))</f>
        <v>184875</v>
      </c>
      <c r="O62" s="2">
        <f>'EMS 기본 요율표'!G57*(1-('EMS 기본 할인 요율'!$B$8+'EMS 기본 할인 요율'!$M$8))</f>
        <v>186575</v>
      </c>
      <c r="P62" s="2">
        <f>'EMS 기본 요율표'!H57*(1-('EMS 기본 할인 요율'!$B$8+'EMS 기본 할인 요율'!$M$8))</f>
        <v>91375</v>
      </c>
      <c r="Q62" s="9">
        <v>259521.696</v>
      </c>
      <c r="R62" s="2">
        <f>'EMS 기본 요율표'!M57*(1-('EMS 기본 할인 요율'!$B$8+'EMS 기본 할인 요율'!$M$8))</f>
        <v>95200</v>
      </c>
      <c r="S62" s="2">
        <f>'EMS 기본 요율표'!P57*(1-('EMS 기본 할인 요율'!$B$8+'EMS 기본 할인 요율'!$M$8))</f>
        <v>195500</v>
      </c>
      <c r="T62" s="2">
        <f>'EMS 기본 요율표'!S57*(1-('EMS 기본 할인 요율'!$B$8+'EMS 기본 할인 요율'!$M$8))</f>
        <v>185725</v>
      </c>
      <c r="U62" s="2">
        <f>'EMS 기본 요율표'!U57*(1-('EMS 기본 할인 요율'!$B$8+'EMS 기본 할인 요율'!$M$8))</f>
        <v>85000</v>
      </c>
      <c r="V62" s="2">
        <f>'EMS 기본 요율표'!V57*(1-('EMS 기본 할인 요율'!$B$8+'EMS 기본 할인 요율'!$M$8))</f>
        <v>104550</v>
      </c>
      <c r="W62" s="2">
        <f>'EMS 기본 요율표'!W57*(1-('EMS 기본 할인 요율'!$B$8+'EMS 기본 할인 요율'!$M$8))</f>
        <v>104550</v>
      </c>
      <c r="X62" s="2">
        <f>'EMS 기본 요율표'!X57*(1-('EMS 기본 할인 요율'!$B$8+'EMS 기본 할인 요율'!$M$8))</f>
        <v>178925</v>
      </c>
      <c r="Y62" s="2">
        <f>'EMS 기본 요율표'!Y57*(1-('EMS 기본 할인 요율'!$B$8+'EMS 기본 할인 요율'!$M$8))</f>
        <v>178925</v>
      </c>
      <c r="Z62" s="2">
        <f>'EMS 기본 요율표'!Z57*(1-('EMS 기본 할인 요율'!$B$8+'EMS 기본 할인 요율'!$M$8))</f>
        <v>178925</v>
      </c>
      <c r="AA62" s="2">
        <f>'EMS 기본 요율표'!AA57*(1-('EMS 기본 할인 요율'!$B$8+'EMS 기본 할인 요율'!$M$8))</f>
        <v>209525</v>
      </c>
      <c r="AB62" s="2">
        <f>'EMS 기본 요율표'!AB57*(1-('EMS 기본 할인 요율'!$B$8+'EMS 기본 할인 요율'!$M$8))</f>
        <v>209525</v>
      </c>
      <c r="AC62" s="2">
        <f>'EMS 기본 요율표'!AC57*(1-('EMS 기본 할인 요율'!$B$8+'EMS 기본 할인 요율'!$M$8))</f>
        <v>209525</v>
      </c>
      <c r="AD62" s="2">
        <f>'EMS 기본 요율표'!AD57*(1-('EMS 기본 할인 요율'!$B$8+'EMS 기본 할인 요율'!$M$8))</f>
        <v>209525</v>
      </c>
      <c r="AE62" s="2">
        <f>'EMS 기본 요율표'!AE57*(1-('EMS 기본 할인 요율'!$B$8+'EMS 기본 할인 요율'!$M$8))</f>
        <v>209525</v>
      </c>
      <c r="AF62" s="2">
        <f>'EMS 기본 요율표'!AF57*(1-('EMS 기본 할인 요율'!$B$8+'EMS 기본 할인 요율'!$M$8))</f>
        <v>209525</v>
      </c>
      <c r="AG62" s="2">
        <f>'EMS 기본 요율표'!AG57*(1-('EMS 기본 할인 요율'!$B$8+'EMS 기본 할인 요율'!$M$8))</f>
        <v>209525</v>
      </c>
      <c r="AH62" s="2">
        <f>'EMS 기본 요율표'!AH57*(1-('EMS 기본 할인 요율'!$B$8+'EMS 기본 할인 요율'!$M$8))</f>
        <v>209525</v>
      </c>
      <c r="AI62" s="2">
        <f>'EMS 기본 요율표'!AI57*(1-('EMS 기본 할인 요율'!$B$8+'EMS 기본 할인 요율'!$M$8))</f>
        <v>209525</v>
      </c>
      <c r="AJ62" s="2">
        <f>'EMS 기본 요율표'!AJ57*(1-('EMS 기본 할인 요율'!$B$8+'EMS 기본 할인 요율'!$M$8))</f>
        <v>209525</v>
      </c>
      <c r="AK62" s="2">
        <f>'EMS 기본 요율표'!AK57*(1-('EMS 기본 할인 요율'!$B$8+'EMS 기본 할인 요율'!$M$8))</f>
        <v>209525</v>
      </c>
      <c r="AL62" s="2">
        <f>'EMS 기본 요율표'!AL57*(1-('EMS 기본 할인 요율'!$B$8+'EMS 기본 할인 요율'!$M$8))</f>
        <v>209525</v>
      </c>
      <c r="AM62" s="2">
        <f>'EMS 기본 요율표'!AM57*(1-('EMS 기본 할인 요율'!$B$8+'EMS 기본 할인 요율'!$M$8))</f>
        <v>209525</v>
      </c>
      <c r="AN62" s="2">
        <f>'EMS 기본 요율표'!AN57*(1-('EMS 기본 할인 요율'!$B$8+'EMS 기본 할인 요율'!$M$8))</f>
        <v>209525</v>
      </c>
      <c r="AO62" s="2">
        <f>'EMS 기본 요율표'!AO57*(1-('EMS 기본 할인 요율'!$B$8+'EMS 기본 할인 요율'!$M$8))</f>
        <v>209525</v>
      </c>
      <c r="AP62" s="2">
        <f>'EMS 기본 요율표'!AP57*(1-('EMS 기본 할인 요율'!$B$8+'EMS 기본 할인 요율'!$M$8))</f>
        <v>209525</v>
      </c>
      <c r="AQ62" s="2">
        <f>'EMS 기본 요율표'!AQ57*(1-('EMS 기본 할인 요율'!$B$8+'EMS 기본 할인 요율'!$M$8))</f>
        <v>209525</v>
      </c>
      <c r="AR62" s="2">
        <f>'EMS 기본 요율표'!AR57*(1-('EMS 기본 할인 요율'!$B$8+'EMS 기본 할인 요율'!$M$8))</f>
        <v>209525</v>
      </c>
      <c r="AS62" s="2">
        <f>'EMS 기본 요율표'!AS57*(1-('EMS 기본 할인 요율'!$B$8+'EMS 기본 할인 요율'!$M$8))</f>
        <v>209525</v>
      </c>
      <c r="AT62" s="2">
        <f>'EMS 기본 요율표'!AT57*(1-('EMS 기본 할인 요율'!$B$8+'EMS 기본 할인 요율'!$M$8))</f>
        <v>209525</v>
      </c>
      <c r="AU62" s="2">
        <f>'EMS 기본 요율표'!AU57*(1-('EMS 기본 할인 요율'!$B$8+'EMS 기본 할인 요율'!$M$8))</f>
        <v>209525</v>
      </c>
      <c r="AV62" s="2">
        <f>'EMS 기본 요율표'!AV57*(1-('EMS 기본 할인 요율'!$B$8+'EMS 기본 할인 요율'!$M$8))</f>
        <v>317050</v>
      </c>
      <c r="AW62" s="2">
        <f>'EMS 기본 요율표'!AW57*(1-('EMS 기본 할인 요율'!$B$8+'EMS 기본 할인 요율'!$M$8))</f>
        <v>317050</v>
      </c>
      <c r="AX62" s="2">
        <f>'EMS 기본 요율표'!AX57*(1-('EMS 기본 할인 요율'!$B$8+'EMS 기본 할인 요율'!$M$8))</f>
        <v>317050</v>
      </c>
    </row>
    <row r="63" spans="1:50" ht="18" thickBot="1" x14ac:dyDescent="0.45">
      <c r="A63" s="1">
        <v>24</v>
      </c>
      <c r="B63" s="9">
        <v>265033.04800000001</v>
      </c>
      <c r="C63" s="2">
        <f>'EMS 기본 요율표'!E58*(1-('EMS 기본 할인 요율'!$B$8+'EMS 기본 할인 요율'!$M$8))</f>
        <v>93075</v>
      </c>
      <c r="D63" s="2">
        <f>'EMS 기본 요율표'!J58*(1-('EMS 기본 할인 요율'!$B$8+'EMS 기본 할인 요율'!$M$8))</f>
        <v>87975</v>
      </c>
      <c r="E63" s="2">
        <f>'EMS 기본 요율표'!O58*(1-('EMS 기본 할인 요율'!$B$8+'EMS 기본 할인 요율'!$M$8))</f>
        <v>107100</v>
      </c>
      <c r="F63" s="2">
        <f>'EMS 기본 요율표'!I58*(1-('EMS 기본 할인 요율'!$B$8+'EMS 기본 할인 요율'!$M$8))</f>
        <v>114750</v>
      </c>
      <c r="G63" s="2">
        <f>'EMS 기본 요율표'!K58*(1-('EMS 기본 할인 요율'!$B$8+'EMS 기본 할인 요율'!$M$8))</f>
        <v>127075</v>
      </c>
      <c r="H63" s="2">
        <f>'EMS 기본 요율표'!Q58*(1-('EMS 기본 할인 요율'!$B$8+'EMS 기본 할인 요율'!$M$8))</f>
        <v>86700</v>
      </c>
      <c r="I63" s="2">
        <f>'EMS 기본 요율표'!R58*(1-('EMS 기본 할인 요율'!$B$8+'EMS 기본 할인 요율'!$M$8))</f>
        <v>106250</v>
      </c>
      <c r="J63" s="2">
        <f>'EMS 기본 요율표'!T58*(1-('EMS 기본 할인 요율'!$B$8+'EMS 기본 할인 요율'!$M$8))</f>
        <v>294100</v>
      </c>
      <c r="K63" s="2">
        <f>'EMS 기본 요율표'!N58*(1-('EMS 기본 할인 요율'!$B$8+'EMS 기본 할인 요율'!$M$8))</f>
        <v>208250</v>
      </c>
      <c r="L63" s="2">
        <f>'EMS 기본 요율표'!C58*(1-('EMS 기본 할인 요율'!$B$8+'EMS 기본 할인 요율'!$M$8))</f>
        <v>333625</v>
      </c>
      <c r="M63" s="2">
        <f>'EMS 기본 요율표'!D58*(1-('EMS 기본 할인 요율'!$B$8+'EMS 기본 할인 요율'!$M$8))</f>
        <v>189975</v>
      </c>
      <c r="N63" s="2">
        <f>'EMS 기본 요율표'!F58*(1-('EMS 기본 할인 요율'!$B$8+'EMS 기본 할인 요율'!$M$8))</f>
        <v>188275</v>
      </c>
      <c r="O63" s="2">
        <f>'EMS 기본 요율표'!G58*(1-('EMS 기본 할인 요율'!$B$8+'EMS 기본 할인 요율'!$M$8))</f>
        <v>189975</v>
      </c>
      <c r="P63" s="2">
        <f>'EMS 기본 요율표'!H58*(1-('EMS 기본 할인 요율'!$B$8+'EMS 기본 할인 요율'!$M$8))</f>
        <v>93075</v>
      </c>
      <c r="Q63" s="9">
        <v>265033.04800000001</v>
      </c>
      <c r="R63" s="2">
        <f>'EMS 기본 요율표'!M58*(1-('EMS 기본 할인 요율'!$B$8+'EMS 기본 할인 요율'!$M$8))</f>
        <v>96900</v>
      </c>
      <c r="S63" s="2">
        <f>'EMS 기본 요율표'!P58*(1-('EMS 기본 할인 요율'!$B$8+'EMS 기본 할인 요율'!$M$8))</f>
        <v>199325</v>
      </c>
      <c r="T63" s="2">
        <f>'EMS 기본 요율표'!S58*(1-('EMS 기본 할인 요율'!$B$8+'EMS 기본 할인 요율'!$M$8))</f>
        <v>189550</v>
      </c>
      <c r="U63" s="2">
        <f>'EMS 기본 요율표'!U58*(1-('EMS 기본 할인 요율'!$B$8+'EMS 기본 할인 요율'!$M$8))</f>
        <v>86700</v>
      </c>
      <c r="V63" s="2">
        <f>'EMS 기본 요율표'!V58*(1-('EMS 기본 할인 요율'!$B$8+'EMS 기본 할인 요율'!$M$8))</f>
        <v>106675</v>
      </c>
      <c r="W63" s="2">
        <f>'EMS 기본 요율표'!W58*(1-('EMS 기본 할인 요율'!$B$8+'EMS 기본 할인 요율'!$M$8))</f>
        <v>106675</v>
      </c>
      <c r="X63" s="2">
        <f>'EMS 기본 요율표'!X58*(1-('EMS 기본 할인 요율'!$B$8+'EMS 기본 할인 요율'!$M$8))</f>
        <v>182750</v>
      </c>
      <c r="Y63" s="2">
        <f>'EMS 기본 요율표'!Y58*(1-('EMS 기본 할인 요율'!$B$8+'EMS 기본 할인 요율'!$M$8))</f>
        <v>182750</v>
      </c>
      <c r="Z63" s="2">
        <f>'EMS 기본 요율표'!Z58*(1-('EMS 기본 할인 요율'!$B$8+'EMS 기본 할인 요율'!$M$8))</f>
        <v>182750</v>
      </c>
      <c r="AA63" s="2">
        <f>'EMS 기본 요율표'!AA58*(1-('EMS 기본 할인 요율'!$B$8+'EMS 기본 할인 요율'!$M$8))</f>
        <v>213775</v>
      </c>
      <c r="AB63" s="2">
        <f>'EMS 기본 요율표'!AB58*(1-('EMS 기본 할인 요율'!$B$8+'EMS 기본 할인 요율'!$M$8))</f>
        <v>213775</v>
      </c>
      <c r="AC63" s="2">
        <f>'EMS 기본 요율표'!AC58*(1-('EMS 기본 할인 요율'!$B$8+'EMS 기본 할인 요율'!$M$8))</f>
        <v>213775</v>
      </c>
      <c r="AD63" s="2">
        <f>'EMS 기본 요율표'!AD58*(1-('EMS 기본 할인 요율'!$B$8+'EMS 기본 할인 요율'!$M$8))</f>
        <v>213775</v>
      </c>
      <c r="AE63" s="2">
        <f>'EMS 기본 요율표'!AE58*(1-('EMS 기본 할인 요율'!$B$8+'EMS 기본 할인 요율'!$M$8))</f>
        <v>213775</v>
      </c>
      <c r="AF63" s="2">
        <f>'EMS 기본 요율표'!AF58*(1-('EMS 기본 할인 요율'!$B$8+'EMS 기본 할인 요율'!$M$8))</f>
        <v>213775</v>
      </c>
      <c r="AG63" s="2">
        <f>'EMS 기본 요율표'!AG58*(1-('EMS 기본 할인 요율'!$B$8+'EMS 기본 할인 요율'!$M$8))</f>
        <v>213775</v>
      </c>
      <c r="AH63" s="2">
        <f>'EMS 기본 요율표'!AH58*(1-('EMS 기본 할인 요율'!$B$8+'EMS 기본 할인 요율'!$M$8))</f>
        <v>213775</v>
      </c>
      <c r="AI63" s="2">
        <f>'EMS 기본 요율표'!AI58*(1-('EMS 기본 할인 요율'!$B$8+'EMS 기본 할인 요율'!$M$8))</f>
        <v>213775</v>
      </c>
      <c r="AJ63" s="2">
        <f>'EMS 기본 요율표'!AJ58*(1-('EMS 기본 할인 요율'!$B$8+'EMS 기본 할인 요율'!$M$8))</f>
        <v>213775</v>
      </c>
      <c r="AK63" s="2">
        <f>'EMS 기본 요율표'!AK58*(1-('EMS 기본 할인 요율'!$B$8+'EMS 기본 할인 요율'!$M$8))</f>
        <v>213775</v>
      </c>
      <c r="AL63" s="2">
        <f>'EMS 기본 요율표'!AL58*(1-('EMS 기본 할인 요율'!$B$8+'EMS 기본 할인 요율'!$M$8))</f>
        <v>213775</v>
      </c>
      <c r="AM63" s="2">
        <f>'EMS 기본 요율표'!AM58*(1-('EMS 기본 할인 요율'!$B$8+'EMS 기본 할인 요율'!$M$8))</f>
        <v>213775</v>
      </c>
      <c r="AN63" s="2">
        <f>'EMS 기본 요율표'!AN58*(1-('EMS 기본 할인 요율'!$B$8+'EMS 기본 할인 요율'!$M$8))</f>
        <v>213775</v>
      </c>
      <c r="AO63" s="2">
        <f>'EMS 기본 요율표'!AO58*(1-('EMS 기본 할인 요율'!$B$8+'EMS 기본 할인 요율'!$M$8))</f>
        <v>213775</v>
      </c>
      <c r="AP63" s="2">
        <f>'EMS 기본 요율표'!AP58*(1-('EMS 기본 할인 요율'!$B$8+'EMS 기본 할인 요율'!$M$8))</f>
        <v>213775</v>
      </c>
      <c r="AQ63" s="2">
        <f>'EMS 기본 요율표'!AQ58*(1-('EMS 기본 할인 요율'!$B$8+'EMS 기본 할인 요율'!$M$8))</f>
        <v>213775</v>
      </c>
      <c r="AR63" s="2">
        <f>'EMS 기본 요율표'!AR58*(1-('EMS 기본 할인 요율'!$B$8+'EMS 기본 할인 요율'!$M$8))</f>
        <v>213775</v>
      </c>
      <c r="AS63" s="2">
        <f>'EMS 기본 요율표'!AS58*(1-('EMS 기본 할인 요율'!$B$8+'EMS 기본 할인 요율'!$M$8))</f>
        <v>213775</v>
      </c>
      <c r="AT63" s="2">
        <f>'EMS 기본 요율표'!AT58*(1-('EMS 기본 할인 요율'!$B$8+'EMS 기본 할인 요율'!$M$8))</f>
        <v>213775</v>
      </c>
      <c r="AU63" s="2">
        <f>'EMS 기본 요율표'!AU58*(1-('EMS 기본 할인 요율'!$B$8+'EMS 기본 할인 요율'!$M$8))</f>
        <v>213775</v>
      </c>
      <c r="AV63" s="2">
        <f>'EMS 기본 요율표'!AV58*(1-('EMS 기본 할인 요율'!$B$8+'EMS 기본 할인 요율'!$M$8))</f>
        <v>323850</v>
      </c>
      <c r="AW63" s="2">
        <f>'EMS 기본 요율표'!AW58*(1-('EMS 기본 할인 요율'!$B$8+'EMS 기본 할인 요율'!$M$8))</f>
        <v>323850</v>
      </c>
      <c r="AX63" s="2">
        <f>'EMS 기본 요율표'!AX58*(1-('EMS 기본 할인 요율'!$B$8+'EMS 기본 할인 요율'!$M$8))</f>
        <v>323850</v>
      </c>
    </row>
    <row r="64" spans="1:50" ht="18" thickBot="1" x14ac:dyDescent="0.45">
      <c r="A64" s="1">
        <v>24.5</v>
      </c>
      <c r="B64" s="9">
        <v>270544.40000000002</v>
      </c>
      <c r="C64" s="2">
        <f>'EMS 기본 요율표'!E59*(1-('EMS 기본 할인 요율'!$B$8+'EMS 기본 할인 요율'!$M$8))</f>
        <v>94775</v>
      </c>
      <c r="D64" s="2">
        <f>'EMS 기본 요율표'!J59*(1-('EMS 기본 할인 요율'!$B$8+'EMS 기본 할인 요율'!$M$8))</f>
        <v>89250</v>
      </c>
      <c r="E64" s="2">
        <f>'EMS 기본 요율표'!O59*(1-('EMS 기본 할인 요율'!$B$8+'EMS 기본 할인 요율'!$M$8))</f>
        <v>109225</v>
      </c>
      <c r="F64" s="2">
        <f>'EMS 기본 요율표'!I59*(1-('EMS 기본 할인 요율'!$B$8+'EMS 기본 할인 요율'!$M$8))</f>
        <v>116875</v>
      </c>
      <c r="G64" s="2">
        <f>'EMS 기본 요율표'!K59*(1-('EMS 기본 할인 요율'!$B$8+'EMS 기본 할인 요율'!$M$8))</f>
        <v>129625</v>
      </c>
      <c r="H64" s="2">
        <f>'EMS 기본 요율표'!Q59*(1-('EMS 기본 할인 요율'!$B$8+'EMS 기본 할인 요율'!$M$8))</f>
        <v>88400</v>
      </c>
      <c r="I64" s="2">
        <f>'EMS 기본 요율표'!R59*(1-('EMS 기본 할인 요율'!$B$8+'EMS 기본 할인 요율'!$M$8))</f>
        <v>107950</v>
      </c>
      <c r="J64" s="2">
        <f>'EMS 기본 요율표'!T59*(1-('EMS 기본 할인 요율'!$B$8+'EMS 기본 할인 요율'!$M$8))</f>
        <v>300050</v>
      </c>
      <c r="K64" s="2">
        <f>'EMS 기본 요율표'!N59*(1-('EMS 기본 할인 요율'!$B$8+'EMS 기본 할인 요율'!$M$8))</f>
        <v>211650</v>
      </c>
      <c r="L64" s="2">
        <f>'EMS 기본 요율표'!C59*(1-('EMS 기본 할인 요율'!$B$8+'EMS 기본 할인 요율'!$M$8))</f>
        <v>340425</v>
      </c>
      <c r="M64" s="2">
        <f>'EMS 기본 요율표'!D59*(1-('EMS 기본 할인 요율'!$B$8+'EMS 기본 할인 요율'!$M$8))</f>
        <v>193375</v>
      </c>
      <c r="N64" s="2">
        <f>'EMS 기본 요율표'!F59*(1-('EMS 기본 할인 요율'!$B$8+'EMS 기본 할인 요율'!$M$8))</f>
        <v>192100</v>
      </c>
      <c r="O64" s="2">
        <f>'EMS 기본 요율표'!G59*(1-('EMS 기본 할인 요율'!$B$8+'EMS 기본 할인 요율'!$M$8))</f>
        <v>193800</v>
      </c>
      <c r="P64" s="2">
        <f>'EMS 기본 요율표'!H59*(1-('EMS 기본 할인 요율'!$B$8+'EMS 기본 할인 요율'!$M$8))</f>
        <v>94775</v>
      </c>
      <c r="Q64" s="9">
        <v>270544.40000000002</v>
      </c>
      <c r="R64" s="2">
        <f>'EMS 기본 요율표'!M59*(1-('EMS 기본 할인 요율'!$B$8+'EMS 기본 할인 요율'!$M$8))</f>
        <v>98600</v>
      </c>
      <c r="S64" s="2">
        <f>'EMS 기본 요율표'!P59*(1-('EMS 기본 할인 요율'!$B$8+'EMS 기본 할인 요율'!$M$8))</f>
        <v>203150</v>
      </c>
      <c r="T64" s="2">
        <f>'EMS 기본 요율표'!S59*(1-('EMS 기본 할인 요율'!$B$8+'EMS 기본 할인 요율'!$M$8))</f>
        <v>192950</v>
      </c>
      <c r="U64" s="2">
        <f>'EMS 기본 요율표'!U59*(1-('EMS 기본 할인 요율'!$B$8+'EMS 기본 할인 요율'!$M$8))</f>
        <v>88400</v>
      </c>
      <c r="V64" s="2">
        <f>'EMS 기본 요율표'!V59*(1-('EMS 기본 할인 요율'!$B$8+'EMS 기본 할인 요율'!$M$8))</f>
        <v>108375</v>
      </c>
      <c r="W64" s="2">
        <f>'EMS 기본 요율표'!W59*(1-('EMS 기본 할인 요율'!$B$8+'EMS 기본 할인 요율'!$M$8))</f>
        <v>108375</v>
      </c>
      <c r="X64" s="2">
        <f>'EMS 기본 요율표'!X59*(1-('EMS 기본 할인 요율'!$B$8+'EMS 기본 할인 요율'!$M$8))</f>
        <v>187000</v>
      </c>
      <c r="Y64" s="2">
        <f>'EMS 기본 요율표'!Y59*(1-('EMS 기본 할인 요율'!$B$8+'EMS 기본 할인 요율'!$M$8))</f>
        <v>187000</v>
      </c>
      <c r="Z64" s="2">
        <f>'EMS 기본 요율표'!Z59*(1-('EMS 기본 할인 요율'!$B$8+'EMS 기본 할인 요율'!$M$8))</f>
        <v>187000</v>
      </c>
      <c r="AA64" s="2">
        <f>'EMS 기본 요율표'!AA59*(1-('EMS 기본 할인 요율'!$B$8+'EMS 기본 할인 요율'!$M$8))</f>
        <v>218025</v>
      </c>
      <c r="AB64" s="2">
        <f>'EMS 기본 요율표'!AB59*(1-('EMS 기본 할인 요율'!$B$8+'EMS 기본 할인 요율'!$M$8))</f>
        <v>218025</v>
      </c>
      <c r="AC64" s="2">
        <f>'EMS 기본 요율표'!AC59*(1-('EMS 기본 할인 요율'!$B$8+'EMS 기본 할인 요율'!$M$8))</f>
        <v>218025</v>
      </c>
      <c r="AD64" s="2">
        <f>'EMS 기본 요율표'!AD59*(1-('EMS 기본 할인 요율'!$B$8+'EMS 기본 할인 요율'!$M$8))</f>
        <v>218025</v>
      </c>
      <c r="AE64" s="2">
        <f>'EMS 기본 요율표'!AE59*(1-('EMS 기본 할인 요율'!$B$8+'EMS 기본 할인 요율'!$M$8))</f>
        <v>218025</v>
      </c>
      <c r="AF64" s="2">
        <f>'EMS 기본 요율표'!AF59*(1-('EMS 기본 할인 요율'!$B$8+'EMS 기본 할인 요율'!$M$8))</f>
        <v>218025</v>
      </c>
      <c r="AG64" s="2">
        <f>'EMS 기본 요율표'!AG59*(1-('EMS 기본 할인 요율'!$B$8+'EMS 기본 할인 요율'!$M$8))</f>
        <v>218025</v>
      </c>
      <c r="AH64" s="2">
        <f>'EMS 기본 요율표'!AH59*(1-('EMS 기본 할인 요율'!$B$8+'EMS 기본 할인 요율'!$M$8))</f>
        <v>218025</v>
      </c>
      <c r="AI64" s="2">
        <f>'EMS 기본 요율표'!AI59*(1-('EMS 기본 할인 요율'!$B$8+'EMS 기본 할인 요율'!$M$8))</f>
        <v>218025</v>
      </c>
      <c r="AJ64" s="2">
        <f>'EMS 기본 요율표'!AJ59*(1-('EMS 기본 할인 요율'!$B$8+'EMS 기본 할인 요율'!$M$8))</f>
        <v>218025</v>
      </c>
      <c r="AK64" s="2">
        <f>'EMS 기본 요율표'!AK59*(1-('EMS 기본 할인 요율'!$B$8+'EMS 기본 할인 요율'!$M$8))</f>
        <v>218025</v>
      </c>
      <c r="AL64" s="2">
        <f>'EMS 기본 요율표'!AL59*(1-('EMS 기본 할인 요율'!$B$8+'EMS 기본 할인 요율'!$M$8))</f>
        <v>218025</v>
      </c>
      <c r="AM64" s="2">
        <f>'EMS 기본 요율표'!AM59*(1-('EMS 기본 할인 요율'!$B$8+'EMS 기본 할인 요율'!$M$8))</f>
        <v>218025</v>
      </c>
      <c r="AN64" s="2">
        <f>'EMS 기본 요율표'!AN59*(1-('EMS 기본 할인 요율'!$B$8+'EMS 기본 할인 요율'!$M$8))</f>
        <v>218025</v>
      </c>
      <c r="AO64" s="2">
        <f>'EMS 기본 요율표'!AO59*(1-('EMS 기본 할인 요율'!$B$8+'EMS 기본 할인 요율'!$M$8))</f>
        <v>218025</v>
      </c>
      <c r="AP64" s="2">
        <f>'EMS 기본 요율표'!AP59*(1-('EMS 기본 할인 요율'!$B$8+'EMS 기본 할인 요율'!$M$8))</f>
        <v>218025</v>
      </c>
      <c r="AQ64" s="2">
        <f>'EMS 기본 요율표'!AQ59*(1-('EMS 기본 할인 요율'!$B$8+'EMS 기본 할인 요율'!$M$8))</f>
        <v>218025</v>
      </c>
      <c r="AR64" s="2">
        <f>'EMS 기본 요율표'!AR59*(1-('EMS 기본 할인 요율'!$B$8+'EMS 기본 할인 요율'!$M$8))</f>
        <v>218025</v>
      </c>
      <c r="AS64" s="2">
        <f>'EMS 기본 요율표'!AS59*(1-('EMS 기본 할인 요율'!$B$8+'EMS 기본 할인 요율'!$M$8))</f>
        <v>218025</v>
      </c>
      <c r="AT64" s="2">
        <f>'EMS 기본 요율표'!AT59*(1-('EMS 기본 할인 요율'!$B$8+'EMS 기본 할인 요율'!$M$8))</f>
        <v>218025</v>
      </c>
      <c r="AU64" s="2">
        <f>'EMS 기본 요율표'!AU59*(1-('EMS 기본 할인 요율'!$B$8+'EMS 기본 할인 요율'!$M$8))</f>
        <v>218025</v>
      </c>
      <c r="AV64" s="2">
        <f>'EMS 기본 요율표'!AV59*(1-('EMS 기본 할인 요율'!$B$8+'EMS 기본 할인 요율'!$M$8))</f>
        <v>330225</v>
      </c>
      <c r="AW64" s="2">
        <f>'EMS 기본 요율표'!AW59*(1-('EMS 기본 할인 요율'!$B$8+'EMS 기본 할인 요율'!$M$8))</f>
        <v>330225</v>
      </c>
      <c r="AX64" s="2">
        <f>'EMS 기본 요율표'!AX59*(1-('EMS 기본 할인 요율'!$B$8+'EMS 기본 할인 요율'!$M$8))</f>
        <v>330225</v>
      </c>
    </row>
    <row r="65" spans="1:50" ht="18" thickBot="1" x14ac:dyDescent="0.45">
      <c r="A65" s="1">
        <v>25</v>
      </c>
      <c r="B65" s="9">
        <v>276055.75199999998</v>
      </c>
      <c r="C65" s="2">
        <f>'EMS 기본 요율표'!E60*(1-('EMS 기본 할인 요율'!$B$8+'EMS 기본 할인 요율'!$M$8))</f>
        <v>96475</v>
      </c>
      <c r="D65" s="2">
        <f>'EMS 기본 요율표'!J60*(1-('EMS 기본 할인 요율'!$B$8+'EMS 기본 할인 요율'!$M$8))</f>
        <v>90525</v>
      </c>
      <c r="E65" s="2">
        <f>'EMS 기본 요율표'!O60*(1-('EMS 기본 할인 요율'!$B$8+'EMS 기본 할인 요율'!$M$8))</f>
        <v>111350</v>
      </c>
      <c r="F65" s="2">
        <f>'EMS 기본 요율표'!I60*(1-('EMS 기본 할인 요율'!$B$8+'EMS 기본 할인 요율'!$M$8))</f>
        <v>119425</v>
      </c>
      <c r="G65" s="2">
        <f>'EMS 기본 요율표'!K60*(1-('EMS 기본 할인 요율'!$B$8+'EMS 기본 할인 요율'!$M$8))</f>
        <v>131750</v>
      </c>
      <c r="H65" s="2">
        <f>'EMS 기본 요율표'!Q60*(1-('EMS 기본 할인 요율'!$B$8+'EMS 기본 할인 요율'!$M$8))</f>
        <v>90100</v>
      </c>
      <c r="I65" s="2">
        <f>'EMS 기본 요율표'!R60*(1-('EMS 기본 할인 요율'!$B$8+'EMS 기본 할인 요율'!$M$8))</f>
        <v>110075</v>
      </c>
      <c r="J65" s="2">
        <f>'EMS 기본 요율표'!T60*(1-('EMS 기본 할인 요율'!$B$8+'EMS 기본 할인 요율'!$M$8))</f>
        <v>306000</v>
      </c>
      <c r="K65" s="2">
        <f>'EMS 기본 요율표'!N60*(1-('EMS 기본 할인 요율'!$B$8+'EMS 기본 할인 요율'!$M$8))</f>
        <v>215050</v>
      </c>
      <c r="L65" s="2">
        <f>'EMS 기본 요율표'!C60*(1-('EMS 기본 할인 요율'!$B$8+'EMS 기본 할인 요율'!$M$8))</f>
        <v>347225</v>
      </c>
      <c r="M65" s="2">
        <f>'EMS 기본 요율표'!D60*(1-('EMS 기본 할인 요율'!$B$8+'EMS 기본 할인 요율'!$M$8))</f>
        <v>197200</v>
      </c>
      <c r="N65" s="2">
        <f>'EMS 기본 요율표'!F60*(1-('EMS 기본 할인 요율'!$B$8+'EMS 기본 할인 요율'!$M$8))</f>
        <v>195925</v>
      </c>
      <c r="O65" s="2">
        <f>'EMS 기본 요율표'!G60*(1-('EMS 기본 할인 요율'!$B$8+'EMS 기본 할인 요율'!$M$8))</f>
        <v>197200</v>
      </c>
      <c r="P65" s="2">
        <f>'EMS 기본 요율표'!H60*(1-('EMS 기본 할인 요율'!$B$8+'EMS 기본 할인 요율'!$M$8))</f>
        <v>96475</v>
      </c>
      <c r="Q65" s="9">
        <v>276055.75199999998</v>
      </c>
      <c r="R65" s="2">
        <f>'EMS 기본 요율표'!M60*(1-('EMS 기본 할인 요율'!$B$8+'EMS 기본 할인 요율'!$M$8))</f>
        <v>100300</v>
      </c>
      <c r="S65" s="2">
        <f>'EMS 기본 요율표'!P60*(1-('EMS 기본 할인 요율'!$B$8+'EMS 기본 할인 요율'!$M$8))</f>
        <v>206975</v>
      </c>
      <c r="T65" s="2">
        <f>'EMS 기본 요율표'!S60*(1-('EMS 기본 할인 요율'!$B$8+'EMS 기본 할인 요율'!$M$8))</f>
        <v>196775</v>
      </c>
      <c r="U65" s="2">
        <f>'EMS 기본 요율표'!U60*(1-('EMS 기본 할인 요율'!$B$8+'EMS 기본 할인 요율'!$M$8))</f>
        <v>90100</v>
      </c>
      <c r="V65" s="2">
        <f>'EMS 기본 요율표'!V60*(1-('EMS 기본 할인 요율'!$B$8+'EMS 기본 할인 요율'!$M$8))</f>
        <v>110500</v>
      </c>
      <c r="W65" s="2">
        <f>'EMS 기본 요율표'!W60*(1-('EMS 기본 할인 요율'!$B$8+'EMS 기본 할인 요율'!$M$8))</f>
        <v>110500</v>
      </c>
      <c r="X65" s="2">
        <f>'EMS 기본 요율표'!X60*(1-('EMS 기본 할인 요율'!$B$8+'EMS 기본 할인 요율'!$M$8))</f>
        <v>191250</v>
      </c>
      <c r="Y65" s="2">
        <f>'EMS 기본 요율표'!Y60*(1-('EMS 기본 할인 요율'!$B$8+'EMS 기본 할인 요율'!$M$8))</f>
        <v>191250</v>
      </c>
      <c r="Z65" s="2">
        <f>'EMS 기본 요율표'!Z60*(1-('EMS 기본 할인 요율'!$B$8+'EMS 기본 할인 요율'!$M$8))</f>
        <v>191250</v>
      </c>
      <c r="AA65" s="2">
        <f>'EMS 기본 요율표'!AA60*(1-('EMS 기본 할인 요율'!$B$8+'EMS 기본 할인 요율'!$M$8))</f>
        <v>222275</v>
      </c>
      <c r="AB65" s="2">
        <f>'EMS 기본 요율표'!AB60*(1-('EMS 기본 할인 요율'!$B$8+'EMS 기본 할인 요율'!$M$8))</f>
        <v>222275</v>
      </c>
      <c r="AC65" s="2">
        <f>'EMS 기본 요율표'!AC60*(1-('EMS 기본 할인 요율'!$B$8+'EMS 기본 할인 요율'!$M$8))</f>
        <v>222275</v>
      </c>
      <c r="AD65" s="2">
        <f>'EMS 기본 요율표'!AD60*(1-('EMS 기본 할인 요율'!$B$8+'EMS 기본 할인 요율'!$M$8))</f>
        <v>222275</v>
      </c>
      <c r="AE65" s="2">
        <f>'EMS 기본 요율표'!AE60*(1-('EMS 기본 할인 요율'!$B$8+'EMS 기본 할인 요율'!$M$8))</f>
        <v>222275</v>
      </c>
      <c r="AF65" s="2">
        <f>'EMS 기본 요율표'!AF60*(1-('EMS 기본 할인 요율'!$B$8+'EMS 기본 할인 요율'!$M$8))</f>
        <v>222275</v>
      </c>
      <c r="AG65" s="2">
        <f>'EMS 기본 요율표'!AG60*(1-('EMS 기본 할인 요율'!$B$8+'EMS 기본 할인 요율'!$M$8))</f>
        <v>222275</v>
      </c>
      <c r="AH65" s="2">
        <f>'EMS 기본 요율표'!AH60*(1-('EMS 기본 할인 요율'!$B$8+'EMS 기본 할인 요율'!$M$8))</f>
        <v>222275</v>
      </c>
      <c r="AI65" s="2">
        <f>'EMS 기본 요율표'!AI60*(1-('EMS 기본 할인 요율'!$B$8+'EMS 기본 할인 요율'!$M$8))</f>
        <v>222275</v>
      </c>
      <c r="AJ65" s="2">
        <f>'EMS 기본 요율표'!AJ60*(1-('EMS 기본 할인 요율'!$B$8+'EMS 기본 할인 요율'!$M$8))</f>
        <v>222275</v>
      </c>
      <c r="AK65" s="2">
        <f>'EMS 기본 요율표'!AK60*(1-('EMS 기본 할인 요율'!$B$8+'EMS 기본 할인 요율'!$M$8))</f>
        <v>222275</v>
      </c>
      <c r="AL65" s="2">
        <f>'EMS 기본 요율표'!AL60*(1-('EMS 기본 할인 요율'!$B$8+'EMS 기본 할인 요율'!$M$8))</f>
        <v>222275</v>
      </c>
      <c r="AM65" s="2">
        <f>'EMS 기본 요율표'!AM60*(1-('EMS 기본 할인 요율'!$B$8+'EMS 기본 할인 요율'!$M$8))</f>
        <v>222275</v>
      </c>
      <c r="AN65" s="2">
        <f>'EMS 기본 요율표'!AN60*(1-('EMS 기본 할인 요율'!$B$8+'EMS 기본 할인 요율'!$M$8))</f>
        <v>222275</v>
      </c>
      <c r="AO65" s="2">
        <f>'EMS 기본 요율표'!AO60*(1-('EMS 기본 할인 요율'!$B$8+'EMS 기본 할인 요율'!$M$8))</f>
        <v>222275</v>
      </c>
      <c r="AP65" s="2">
        <f>'EMS 기본 요율표'!AP60*(1-('EMS 기본 할인 요율'!$B$8+'EMS 기본 할인 요율'!$M$8))</f>
        <v>222275</v>
      </c>
      <c r="AQ65" s="2">
        <f>'EMS 기본 요율표'!AQ60*(1-('EMS 기본 할인 요율'!$B$8+'EMS 기본 할인 요율'!$M$8))</f>
        <v>222275</v>
      </c>
      <c r="AR65" s="2">
        <f>'EMS 기본 요율표'!AR60*(1-('EMS 기본 할인 요율'!$B$8+'EMS 기본 할인 요율'!$M$8))</f>
        <v>222275</v>
      </c>
      <c r="AS65" s="2">
        <f>'EMS 기본 요율표'!AS60*(1-('EMS 기본 할인 요율'!$B$8+'EMS 기본 할인 요율'!$M$8))</f>
        <v>222275</v>
      </c>
      <c r="AT65" s="2">
        <f>'EMS 기본 요율표'!AT60*(1-('EMS 기본 할인 요율'!$B$8+'EMS 기본 할인 요율'!$M$8))</f>
        <v>222275</v>
      </c>
      <c r="AU65" s="2">
        <f>'EMS 기본 요율표'!AU60*(1-('EMS 기본 할인 요율'!$B$8+'EMS 기본 할인 요율'!$M$8))</f>
        <v>222275</v>
      </c>
      <c r="AV65" s="2">
        <f>'EMS 기본 요율표'!AV60*(1-('EMS 기본 할인 요율'!$B$8+'EMS 기본 할인 요율'!$M$8))</f>
        <v>336600</v>
      </c>
      <c r="AW65" s="2">
        <f>'EMS 기본 요율표'!AW60*(1-('EMS 기본 할인 요율'!$B$8+'EMS 기본 할인 요율'!$M$8))</f>
        <v>336600</v>
      </c>
      <c r="AX65" s="2">
        <f>'EMS 기본 요율표'!AX60*(1-('EMS 기본 할인 요율'!$B$8+'EMS 기본 할인 요율'!$M$8))</f>
        <v>336600</v>
      </c>
    </row>
    <row r="66" spans="1:50" ht="18" thickBot="1" x14ac:dyDescent="0.45">
      <c r="A66" s="1">
        <v>25.5</v>
      </c>
      <c r="B66" s="9">
        <v>281567.10399999999</v>
      </c>
      <c r="C66" s="2">
        <f>'EMS 기본 요율표'!E61*(1-('EMS 기본 할인 요율'!$B$8+'EMS 기본 할인 요율'!$M$8))</f>
        <v>98175</v>
      </c>
      <c r="D66" s="2">
        <f>'EMS 기본 요율표'!J61*(1-('EMS 기본 할인 요율'!$B$8+'EMS 기본 할인 요율'!$M$8))</f>
        <v>91800</v>
      </c>
      <c r="E66" s="2">
        <f>'EMS 기본 요율표'!O61*(1-('EMS 기본 할인 요율'!$B$8+'EMS 기본 할인 요율'!$M$8))</f>
        <v>113050</v>
      </c>
      <c r="F66" s="2">
        <f>'EMS 기본 요율표'!I61*(1-('EMS 기본 할인 요율'!$B$8+'EMS 기본 할인 요율'!$M$8))</f>
        <v>121550</v>
      </c>
      <c r="G66" s="2">
        <f>'EMS 기본 요율표'!K61*(1-('EMS 기본 할인 요율'!$B$8+'EMS 기본 할인 요율'!$M$8))</f>
        <v>134300</v>
      </c>
      <c r="H66" s="2">
        <f>'EMS 기본 요율표'!Q61*(1-('EMS 기본 할인 요율'!$B$8+'EMS 기본 할인 요율'!$M$8))</f>
        <v>91800</v>
      </c>
      <c r="I66" s="2">
        <f>'EMS 기본 요율표'!R61*(1-('EMS 기본 할인 요율'!$B$8+'EMS 기본 할인 요율'!$M$8))</f>
        <v>112200</v>
      </c>
      <c r="J66" s="2">
        <f>'EMS 기본 요율표'!T61*(1-('EMS 기본 할인 요율'!$B$8+'EMS 기본 할인 요율'!$M$8))</f>
        <v>311525</v>
      </c>
      <c r="K66" s="2">
        <f>'EMS 기본 요율표'!N61*(1-('EMS 기본 할인 요율'!$B$8+'EMS 기본 할인 요율'!$M$8))</f>
        <v>218875</v>
      </c>
      <c r="L66" s="2">
        <f>'EMS 기본 요율표'!C61*(1-('EMS 기본 할인 요율'!$B$8+'EMS 기본 할인 요율'!$M$8))</f>
        <v>354025</v>
      </c>
      <c r="M66" s="2">
        <f>'EMS 기본 요율표'!D61*(1-('EMS 기본 할인 요율'!$B$8+'EMS 기본 할인 요율'!$M$8))</f>
        <v>200600</v>
      </c>
      <c r="N66" s="2">
        <f>'EMS 기본 요율표'!F61*(1-('EMS 기본 할인 요율'!$B$8+'EMS 기본 할인 요율'!$M$8))</f>
        <v>199750</v>
      </c>
      <c r="O66" s="2">
        <f>'EMS 기본 요율표'!G61*(1-('EMS 기본 할인 요율'!$B$8+'EMS 기본 할인 요율'!$M$8))</f>
        <v>200600</v>
      </c>
      <c r="P66" s="2">
        <f>'EMS 기본 요율표'!H61*(1-('EMS 기본 할인 요율'!$B$8+'EMS 기본 할인 요율'!$M$8))</f>
        <v>98175</v>
      </c>
      <c r="Q66" s="9">
        <v>281567.10399999999</v>
      </c>
      <c r="R66" s="2">
        <f>'EMS 기본 요율표'!M61*(1-('EMS 기본 할인 요율'!$B$8+'EMS 기본 할인 요율'!$M$8))</f>
        <v>102425</v>
      </c>
      <c r="S66" s="2">
        <f>'EMS 기본 요율표'!P61*(1-('EMS 기본 할인 요율'!$B$8+'EMS 기본 할인 요율'!$M$8))</f>
        <v>210800</v>
      </c>
      <c r="T66" s="2">
        <f>'EMS 기본 요율표'!S61*(1-('EMS 기본 할인 요율'!$B$8+'EMS 기본 할인 요율'!$M$8))</f>
        <v>200175</v>
      </c>
      <c r="U66" s="2">
        <f>'EMS 기본 요율표'!U61*(1-('EMS 기본 할인 요율'!$B$8+'EMS 기본 할인 요율'!$M$8))</f>
        <v>91800</v>
      </c>
      <c r="V66" s="2">
        <f>'EMS 기본 요율표'!V61*(1-('EMS 기본 할인 요율'!$B$8+'EMS 기본 할인 요율'!$M$8))</f>
        <v>112625</v>
      </c>
      <c r="W66" s="2">
        <f>'EMS 기본 요율표'!W61*(1-('EMS 기본 할인 요율'!$B$8+'EMS 기본 할인 요율'!$M$8))</f>
        <v>112625</v>
      </c>
      <c r="X66" s="2">
        <f>'EMS 기본 요율표'!X61*(1-('EMS 기본 할인 요율'!$B$8+'EMS 기본 할인 요율'!$M$8))</f>
        <v>195075</v>
      </c>
      <c r="Y66" s="2">
        <f>'EMS 기본 요율표'!Y61*(1-('EMS 기본 할인 요율'!$B$8+'EMS 기본 할인 요율'!$M$8))</f>
        <v>195075</v>
      </c>
      <c r="Z66" s="2">
        <f>'EMS 기본 요율표'!Z61*(1-('EMS 기본 할인 요율'!$B$8+'EMS 기본 할인 요율'!$M$8))</f>
        <v>195075</v>
      </c>
      <c r="AA66" s="2">
        <f>'EMS 기본 요율표'!AA61*(1-('EMS 기본 할인 요율'!$B$8+'EMS 기본 할인 요율'!$M$8))</f>
        <v>226525</v>
      </c>
      <c r="AB66" s="2">
        <f>'EMS 기본 요율표'!AB61*(1-('EMS 기본 할인 요율'!$B$8+'EMS 기본 할인 요율'!$M$8))</f>
        <v>226525</v>
      </c>
      <c r="AC66" s="2">
        <f>'EMS 기본 요율표'!AC61*(1-('EMS 기본 할인 요율'!$B$8+'EMS 기본 할인 요율'!$M$8))</f>
        <v>226525</v>
      </c>
      <c r="AD66" s="2">
        <f>'EMS 기본 요율표'!AD61*(1-('EMS 기본 할인 요율'!$B$8+'EMS 기본 할인 요율'!$M$8))</f>
        <v>226525</v>
      </c>
      <c r="AE66" s="2">
        <f>'EMS 기본 요율표'!AE61*(1-('EMS 기본 할인 요율'!$B$8+'EMS 기본 할인 요율'!$M$8))</f>
        <v>226525</v>
      </c>
      <c r="AF66" s="2">
        <f>'EMS 기본 요율표'!AF61*(1-('EMS 기본 할인 요율'!$B$8+'EMS 기본 할인 요율'!$M$8))</f>
        <v>226525</v>
      </c>
      <c r="AG66" s="2">
        <f>'EMS 기본 요율표'!AG61*(1-('EMS 기본 할인 요율'!$B$8+'EMS 기본 할인 요율'!$M$8))</f>
        <v>226525</v>
      </c>
      <c r="AH66" s="2">
        <f>'EMS 기본 요율표'!AH61*(1-('EMS 기본 할인 요율'!$B$8+'EMS 기본 할인 요율'!$M$8))</f>
        <v>226525</v>
      </c>
      <c r="AI66" s="2">
        <f>'EMS 기본 요율표'!AI61*(1-('EMS 기본 할인 요율'!$B$8+'EMS 기본 할인 요율'!$M$8))</f>
        <v>226525</v>
      </c>
      <c r="AJ66" s="2">
        <f>'EMS 기본 요율표'!AJ61*(1-('EMS 기본 할인 요율'!$B$8+'EMS 기본 할인 요율'!$M$8))</f>
        <v>226525</v>
      </c>
      <c r="AK66" s="2">
        <f>'EMS 기본 요율표'!AK61*(1-('EMS 기본 할인 요율'!$B$8+'EMS 기본 할인 요율'!$M$8))</f>
        <v>226525</v>
      </c>
      <c r="AL66" s="2">
        <f>'EMS 기본 요율표'!AL61*(1-('EMS 기본 할인 요율'!$B$8+'EMS 기본 할인 요율'!$M$8))</f>
        <v>226525</v>
      </c>
      <c r="AM66" s="2">
        <f>'EMS 기본 요율표'!AM61*(1-('EMS 기본 할인 요율'!$B$8+'EMS 기본 할인 요율'!$M$8))</f>
        <v>226525</v>
      </c>
      <c r="AN66" s="2">
        <f>'EMS 기본 요율표'!AN61*(1-('EMS 기본 할인 요율'!$B$8+'EMS 기본 할인 요율'!$M$8))</f>
        <v>226525</v>
      </c>
      <c r="AO66" s="2">
        <f>'EMS 기본 요율표'!AO61*(1-('EMS 기본 할인 요율'!$B$8+'EMS 기본 할인 요율'!$M$8))</f>
        <v>226525</v>
      </c>
      <c r="AP66" s="2">
        <f>'EMS 기본 요율표'!AP61*(1-('EMS 기본 할인 요율'!$B$8+'EMS 기본 할인 요율'!$M$8))</f>
        <v>226525</v>
      </c>
      <c r="AQ66" s="2">
        <f>'EMS 기본 요율표'!AQ61*(1-('EMS 기본 할인 요율'!$B$8+'EMS 기본 할인 요율'!$M$8))</f>
        <v>226525</v>
      </c>
      <c r="AR66" s="2">
        <f>'EMS 기본 요율표'!AR61*(1-('EMS 기본 할인 요율'!$B$8+'EMS 기본 할인 요율'!$M$8))</f>
        <v>226525</v>
      </c>
      <c r="AS66" s="2">
        <f>'EMS 기본 요율표'!AS61*(1-('EMS 기본 할인 요율'!$B$8+'EMS 기본 할인 요율'!$M$8))</f>
        <v>226525</v>
      </c>
      <c r="AT66" s="2">
        <f>'EMS 기본 요율표'!AT61*(1-('EMS 기본 할인 요율'!$B$8+'EMS 기본 할인 요율'!$M$8))</f>
        <v>226525</v>
      </c>
      <c r="AU66" s="2">
        <f>'EMS 기본 요율표'!AU61*(1-('EMS 기본 할인 요율'!$B$8+'EMS 기본 할인 요율'!$M$8))</f>
        <v>226525</v>
      </c>
      <c r="AV66" s="2">
        <f>'EMS 기본 요율표'!AV61*(1-('EMS 기본 할인 요율'!$B$8+'EMS 기본 할인 요율'!$M$8))</f>
        <v>342975</v>
      </c>
      <c r="AW66" s="2">
        <f>'EMS 기본 요율표'!AW61*(1-('EMS 기본 할인 요율'!$B$8+'EMS 기본 할인 요율'!$M$8))</f>
        <v>342975</v>
      </c>
      <c r="AX66" s="2">
        <f>'EMS 기본 요율표'!AX61*(1-('EMS 기본 할인 요율'!$B$8+'EMS 기본 할인 요율'!$M$8))</f>
        <v>342975</v>
      </c>
    </row>
    <row r="67" spans="1:50" ht="18" thickBot="1" x14ac:dyDescent="0.45">
      <c r="A67" s="1">
        <v>26</v>
      </c>
      <c r="B67" s="9">
        <v>287078.45600000001</v>
      </c>
      <c r="C67" s="2">
        <f>'EMS 기본 요율표'!E62*(1-('EMS 기본 할인 요율'!$B$8+'EMS 기본 할인 요율'!$M$8))</f>
        <v>99450</v>
      </c>
      <c r="D67" s="2">
        <f>'EMS 기본 요율표'!J62*(1-('EMS 기본 할인 요율'!$B$8+'EMS 기본 할인 요율'!$M$8))</f>
        <v>93075</v>
      </c>
      <c r="E67" s="2">
        <f>'EMS 기본 요율표'!O62*(1-('EMS 기본 할인 요율'!$B$8+'EMS 기본 할인 요율'!$M$8))</f>
        <v>115175</v>
      </c>
      <c r="F67" s="2">
        <f>'EMS 기본 요율표'!I62*(1-('EMS 기본 할인 요율'!$B$8+'EMS 기본 할인 요율'!$M$8))</f>
        <v>124100</v>
      </c>
      <c r="G67" s="2">
        <f>'EMS 기본 요율표'!K62*(1-('EMS 기본 할인 요율'!$B$8+'EMS 기본 할인 요율'!$M$8))</f>
        <v>136850</v>
      </c>
      <c r="H67" s="2">
        <f>'EMS 기본 요율표'!Q62*(1-('EMS 기본 할인 요율'!$B$8+'EMS 기본 할인 요율'!$M$8))</f>
        <v>93075</v>
      </c>
      <c r="I67" s="2">
        <f>'EMS 기본 요율표'!R62*(1-('EMS 기본 할인 요율'!$B$8+'EMS 기본 할인 요율'!$M$8))</f>
        <v>114325</v>
      </c>
      <c r="J67" s="2">
        <f>'EMS 기본 요율표'!T62*(1-('EMS 기본 할인 요율'!$B$8+'EMS 기본 할인 요율'!$M$8))</f>
        <v>317475</v>
      </c>
      <c r="K67" s="2">
        <f>'EMS 기본 요율표'!N62*(1-('EMS 기본 할인 요율'!$B$8+'EMS 기본 할인 요율'!$M$8))</f>
        <v>222275</v>
      </c>
      <c r="L67" s="2">
        <f>'EMS 기본 요율표'!C62*(1-('EMS 기본 할인 요율'!$B$8+'EMS 기본 할인 요율'!$M$8))</f>
        <v>360825</v>
      </c>
      <c r="M67" s="2">
        <f>'EMS 기본 요율표'!D62*(1-('EMS 기본 할인 요율'!$B$8+'EMS 기본 할인 요율'!$M$8))</f>
        <v>204000</v>
      </c>
      <c r="N67" s="2">
        <f>'EMS 기본 요율표'!F62*(1-('EMS 기본 할인 요율'!$B$8+'EMS 기본 할인 요율'!$M$8))</f>
        <v>203575</v>
      </c>
      <c r="O67" s="2">
        <f>'EMS 기본 요율표'!G62*(1-('EMS 기본 할인 요율'!$B$8+'EMS 기본 할인 요율'!$M$8))</f>
        <v>204425</v>
      </c>
      <c r="P67" s="2">
        <f>'EMS 기본 요율표'!H62*(1-('EMS 기본 할인 요율'!$B$8+'EMS 기본 할인 요율'!$M$8))</f>
        <v>99450</v>
      </c>
      <c r="Q67" s="9">
        <v>287078.45600000001</v>
      </c>
      <c r="R67" s="2">
        <f>'EMS 기본 요율표'!M62*(1-('EMS 기본 할인 요율'!$B$8+'EMS 기본 할인 요율'!$M$8))</f>
        <v>104125</v>
      </c>
      <c r="S67" s="2">
        <f>'EMS 기본 요율표'!P62*(1-('EMS 기본 할인 요율'!$B$8+'EMS 기본 할인 요율'!$M$8))</f>
        <v>214625</v>
      </c>
      <c r="T67" s="2">
        <f>'EMS 기본 요율표'!S62*(1-('EMS 기본 할인 요율'!$B$8+'EMS 기본 할인 요율'!$M$8))</f>
        <v>203575</v>
      </c>
      <c r="U67" s="2">
        <f>'EMS 기본 요율표'!U62*(1-('EMS 기본 할인 요율'!$B$8+'EMS 기본 할인 요율'!$M$8))</f>
        <v>93075</v>
      </c>
      <c r="V67" s="2">
        <f>'EMS 기본 요율표'!V62*(1-('EMS 기본 할인 요율'!$B$8+'EMS 기본 할인 요율'!$M$8))</f>
        <v>114325</v>
      </c>
      <c r="W67" s="2">
        <f>'EMS 기본 요율표'!W62*(1-('EMS 기본 할인 요율'!$B$8+'EMS 기본 할인 요율'!$M$8))</f>
        <v>114325</v>
      </c>
      <c r="X67" s="2">
        <f>'EMS 기본 요율표'!X62*(1-('EMS 기본 할인 요율'!$B$8+'EMS 기본 할인 요율'!$M$8))</f>
        <v>199325</v>
      </c>
      <c r="Y67" s="2">
        <f>'EMS 기본 요율표'!Y62*(1-('EMS 기본 할인 요율'!$B$8+'EMS 기본 할인 요율'!$M$8))</f>
        <v>199325</v>
      </c>
      <c r="Z67" s="2">
        <f>'EMS 기본 요율표'!Z62*(1-('EMS 기본 할인 요율'!$B$8+'EMS 기본 할인 요율'!$M$8))</f>
        <v>199325</v>
      </c>
      <c r="AA67" s="2">
        <f>'EMS 기본 요율표'!AA62*(1-('EMS 기본 할인 요율'!$B$8+'EMS 기본 할인 요율'!$M$8))</f>
        <v>230775</v>
      </c>
      <c r="AB67" s="2">
        <f>'EMS 기본 요율표'!AB62*(1-('EMS 기본 할인 요율'!$B$8+'EMS 기본 할인 요율'!$M$8))</f>
        <v>230775</v>
      </c>
      <c r="AC67" s="2">
        <f>'EMS 기본 요율표'!AC62*(1-('EMS 기본 할인 요율'!$B$8+'EMS 기본 할인 요율'!$M$8))</f>
        <v>230775</v>
      </c>
      <c r="AD67" s="2">
        <f>'EMS 기본 요율표'!AD62*(1-('EMS 기본 할인 요율'!$B$8+'EMS 기본 할인 요율'!$M$8))</f>
        <v>230775</v>
      </c>
      <c r="AE67" s="2">
        <f>'EMS 기본 요율표'!AE62*(1-('EMS 기본 할인 요율'!$B$8+'EMS 기본 할인 요율'!$M$8))</f>
        <v>230775</v>
      </c>
      <c r="AF67" s="2">
        <f>'EMS 기본 요율표'!AF62*(1-('EMS 기본 할인 요율'!$B$8+'EMS 기본 할인 요율'!$M$8))</f>
        <v>230775</v>
      </c>
      <c r="AG67" s="2">
        <f>'EMS 기본 요율표'!AG62*(1-('EMS 기본 할인 요율'!$B$8+'EMS 기본 할인 요율'!$M$8))</f>
        <v>230775</v>
      </c>
      <c r="AH67" s="2">
        <f>'EMS 기본 요율표'!AH62*(1-('EMS 기본 할인 요율'!$B$8+'EMS 기본 할인 요율'!$M$8))</f>
        <v>230775</v>
      </c>
      <c r="AI67" s="2">
        <f>'EMS 기본 요율표'!AI62*(1-('EMS 기본 할인 요율'!$B$8+'EMS 기본 할인 요율'!$M$8))</f>
        <v>230775</v>
      </c>
      <c r="AJ67" s="2">
        <f>'EMS 기본 요율표'!AJ62*(1-('EMS 기본 할인 요율'!$B$8+'EMS 기본 할인 요율'!$M$8))</f>
        <v>230775</v>
      </c>
      <c r="AK67" s="2">
        <f>'EMS 기본 요율표'!AK62*(1-('EMS 기본 할인 요율'!$B$8+'EMS 기본 할인 요율'!$M$8))</f>
        <v>230775</v>
      </c>
      <c r="AL67" s="2">
        <f>'EMS 기본 요율표'!AL62*(1-('EMS 기본 할인 요율'!$B$8+'EMS 기본 할인 요율'!$M$8))</f>
        <v>230775</v>
      </c>
      <c r="AM67" s="2">
        <f>'EMS 기본 요율표'!AM62*(1-('EMS 기본 할인 요율'!$B$8+'EMS 기본 할인 요율'!$M$8))</f>
        <v>230775</v>
      </c>
      <c r="AN67" s="2">
        <f>'EMS 기본 요율표'!AN62*(1-('EMS 기본 할인 요율'!$B$8+'EMS 기본 할인 요율'!$M$8))</f>
        <v>230775</v>
      </c>
      <c r="AO67" s="2">
        <f>'EMS 기본 요율표'!AO62*(1-('EMS 기본 할인 요율'!$B$8+'EMS 기본 할인 요율'!$M$8))</f>
        <v>230775</v>
      </c>
      <c r="AP67" s="2">
        <f>'EMS 기본 요율표'!AP62*(1-('EMS 기본 할인 요율'!$B$8+'EMS 기본 할인 요율'!$M$8))</f>
        <v>230775</v>
      </c>
      <c r="AQ67" s="2">
        <f>'EMS 기본 요율표'!AQ62*(1-('EMS 기본 할인 요율'!$B$8+'EMS 기본 할인 요율'!$M$8))</f>
        <v>230775</v>
      </c>
      <c r="AR67" s="2">
        <f>'EMS 기본 요율표'!AR62*(1-('EMS 기본 할인 요율'!$B$8+'EMS 기본 할인 요율'!$M$8))</f>
        <v>230775</v>
      </c>
      <c r="AS67" s="2">
        <f>'EMS 기본 요율표'!AS62*(1-('EMS 기본 할인 요율'!$B$8+'EMS 기본 할인 요율'!$M$8))</f>
        <v>230775</v>
      </c>
      <c r="AT67" s="2">
        <f>'EMS 기본 요율표'!AT62*(1-('EMS 기본 할인 요율'!$B$8+'EMS 기본 할인 요율'!$M$8))</f>
        <v>230775</v>
      </c>
      <c r="AU67" s="2">
        <f>'EMS 기본 요율표'!AU62*(1-('EMS 기본 할인 요율'!$B$8+'EMS 기본 할인 요율'!$M$8))</f>
        <v>230775</v>
      </c>
      <c r="AV67" s="2">
        <f>'EMS 기본 요율표'!AV62*(1-('EMS 기본 할인 요율'!$B$8+'EMS 기본 할인 요율'!$M$8))</f>
        <v>349350</v>
      </c>
      <c r="AW67" s="2">
        <f>'EMS 기본 요율표'!AW62*(1-('EMS 기본 할인 요율'!$B$8+'EMS 기본 할인 요율'!$M$8))</f>
        <v>349350</v>
      </c>
      <c r="AX67" s="2">
        <f>'EMS 기본 요율표'!AX62*(1-('EMS 기본 할인 요율'!$B$8+'EMS 기본 할인 요율'!$M$8))</f>
        <v>349350</v>
      </c>
    </row>
    <row r="68" spans="1:50" ht="18" thickBot="1" x14ac:dyDescent="0.45">
      <c r="A68" s="1">
        <v>26.5</v>
      </c>
      <c r="B68" s="9">
        <v>292589.80800000002</v>
      </c>
      <c r="C68" s="2">
        <f>'EMS 기본 요율표'!E63*(1-('EMS 기본 할인 요율'!$B$8+'EMS 기본 할인 요율'!$M$8))</f>
        <v>101150</v>
      </c>
      <c r="D68" s="2">
        <f>'EMS 기본 요율표'!J63*(1-('EMS 기본 할인 요율'!$B$8+'EMS 기본 할인 요율'!$M$8))</f>
        <v>94350</v>
      </c>
      <c r="E68" s="2">
        <f>'EMS 기본 요율표'!O63*(1-('EMS 기본 할인 요율'!$B$8+'EMS 기본 할인 요율'!$M$8))</f>
        <v>117300</v>
      </c>
      <c r="F68" s="2">
        <f>'EMS 기본 요율표'!I63*(1-('EMS 기본 할인 요율'!$B$8+'EMS 기본 할인 요율'!$M$8))</f>
        <v>126225</v>
      </c>
      <c r="G68" s="2">
        <f>'EMS 기본 요율표'!K63*(1-('EMS 기본 할인 요율'!$B$8+'EMS 기본 할인 요율'!$M$8))</f>
        <v>139400</v>
      </c>
      <c r="H68" s="2">
        <f>'EMS 기본 요율표'!Q63*(1-('EMS 기본 할인 요율'!$B$8+'EMS 기본 할인 요율'!$M$8))</f>
        <v>94775</v>
      </c>
      <c r="I68" s="2">
        <f>'EMS 기본 요율표'!R63*(1-('EMS 기본 할인 요율'!$B$8+'EMS 기본 할인 요율'!$M$8))</f>
        <v>116025</v>
      </c>
      <c r="J68" s="2">
        <f>'EMS 기본 요율표'!T63*(1-('EMS 기본 할인 요율'!$B$8+'EMS 기본 할인 요율'!$M$8))</f>
        <v>323000</v>
      </c>
      <c r="K68" s="2">
        <f>'EMS 기본 요율표'!N63*(1-('EMS 기본 할인 요율'!$B$8+'EMS 기본 할인 요율'!$M$8))</f>
        <v>225675</v>
      </c>
      <c r="L68" s="2">
        <f>'EMS 기본 요율표'!C63*(1-('EMS 기본 할인 요율'!$B$8+'EMS 기본 할인 요율'!$M$8))</f>
        <v>367625</v>
      </c>
      <c r="M68" s="2">
        <f>'EMS 기본 요율표'!D63*(1-('EMS 기본 할인 요율'!$B$8+'EMS 기본 할인 요율'!$M$8))</f>
        <v>207825</v>
      </c>
      <c r="N68" s="2">
        <f>'EMS 기본 요율표'!F63*(1-('EMS 기본 할인 요율'!$B$8+'EMS 기본 할인 요율'!$M$8))</f>
        <v>207400</v>
      </c>
      <c r="O68" s="2">
        <f>'EMS 기본 요율표'!G63*(1-('EMS 기본 할인 요율'!$B$8+'EMS 기본 할인 요율'!$M$8))</f>
        <v>207825</v>
      </c>
      <c r="P68" s="2">
        <f>'EMS 기본 요율표'!H63*(1-('EMS 기본 할인 요율'!$B$8+'EMS 기본 할인 요율'!$M$8))</f>
        <v>101150</v>
      </c>
      <c r="Q68" s="9">
        <v>292589.80800000002</v>
      </c>
      <c r="R68" s="2">
        <f>'EMS 기본 요율표'!M63*(1-('EMS 기본 할인 요율'!$B$8+'EMS 기본 할인 요율'!$M$8))</f>
        <v>105825</v>
      </c>
      <c r="S68" s="2">
        <f>'EMS 기본 요율표'!P63*(1-('EMS 기본 할인 요율'!$B$8+'EMS 기본 할인 요율'!$M$8))</f>
        <v>218450</v>
      </c>
      <c r="T68" s="2">
        <f>'EMS 기본 요율표'!S63*(1-('EMS 기본 할인 요율'!$B$8+'EMS 기본 할인 요율'!$M$8))</f>
        <v>207400</v>
      </c>
      <c r="U68" s="2">
        <f>'EMS 기본 요율표'!U63*(1-('EMS 기본 할인 요율'!$B$8+'EMS 기본 할인 요율'!$M$8))</f>
        <v>94775</v>
      </c>
      <c r="V68" s="2">
        <f>'EMS 기본 요율표'!V63*(1-('EMS 기본 할인 요율'!$B$8+'EMS 기본 할인 요율'!$M$8))</f>
        <v>116450</v>
      </c>
      <c r="W68" s="2">
        <f>'EMS 기본 요율표'!W63*(1-('EMS 기본 할인 요율'!$B$8+'EMS 기본 할인 요율'!$M$8))</f>
        <v>116450</v>
      </c>
      <c r="X68" s="2">
        <f>'EMS 기본 요율표'!X63*(1-('EMS 기본 할인 요율'!$B$8+'EMS 기본 할인 요율'!$M$8))</f>
        <v>203575</v>
      </c>
      <c r="Y68" s="2">
        <f>'EMS 기본 요율표'!Y63*(1-('EMS 기본 할인 요율'!$B$8+'EMS 기본 할인 요율'!$M$8))</f>
        <v>203575</v>
      </c>
      <c r="Z68" s="2">
        <f>'EMS 기본 요율표'!Z63*(1-('EMS 기본 할인 요율'!$B$8+'EMS 기본 할인 요율'!$M$8))</f>
        <v>203575</v>
      </c>
      <c r="AA68" s="2">
        <f>'EMS 기본 요율표'!AA63*(1-('EMS 기본 할인 요율'!$B$8+'EMS 기본 할인 요율'!$M$8))</f>
        <v>235025</v>
      </c>
      <c r="AB68" s="2">
        <f>'EMS 기본 요율표'!AB63*(1-('EMS 기본 할인 요율'!$B$8+'EMS 기본 할인 요율'!$M$8))</f>
        <v>235025</v>
      </c>
      <c r="AC68" s="2">
        <f>'EMS 기본 요율표'!AC63*(1-('EMS 기본 할인 요율'!$B$8+'EMS 기본 할인 요율'!$M$8))</f>
        <v>235025</v>
      </c>
      <c r="AD68" s="2">
        <f>'EMS 기본 요율표'!AD63*(1-('EMS 기본 할인 요율'!$B$8+'EMS 기본 할인 요율'!$M$8))</f>
        <v>235025</v>
      </c>
      <c r="AE68" s="2">
        <f>'EMS 기본 요율표'!AE63*(1-('EMS 기본 할인 요율'!$B$8+'EMS 기본 할인 요율'!$M$8))</f>
        <v>235025</v>
      </c>
      <c r="AF68" s="2">
        <f>'EMS 기본 요율표'!AF63*(1-('EMS 기본 할인 요율'!$B$8+'EMS 기본 할인 요율'!$M$8))</f>
        <v>235025</v>
      </c>
      <c r="AG68" s="2">
        <f>'EMS 기본 요율표'!AG63*(1-('EMS 기본 할인 요율'!$B$8+'EMS 기본 할인 요율'!$M$8))</f>
        <v>235025</v>
      </c>
      <c r="AH68" s="2">
        <f>'EMS 기본 요율표'!AH63*(1-('EMS 기본 할인 요율'!$B$8+'EMS 기본 할인 요율'!$M$8))</f>
        <v>235025</v>
      </c>
      <c r="AI68" s="2">
        <f>'EMS 기본 요율표'!AI63*(1-('EMS 기본 할인 요율'!$B$8+'EMS 기본 할인 요율'!$M$8))</f>
        <v>235025</v>
      </c>
      <c r="AJ68" s="2">
        <f>'EMS 기본 요율표'!AJ63*(1-('EMS 기본 할인 요율'!$B$8+'EMS 기본 할인 요율'!$M$8))</f>
        <v>235025</v>
      </c>
      <c r="AK68" s="2">
        <f>'EMS 기본 요율표'!AK63*(1-('EMS 기본 할인 요율'!$B$8+'EMS 기본 할인 요율'!$M$8))</f>
        <v>235025</v>
      </c>
      <c r="AL68" s="2">
        <f>'EMS 기본 요율표'!AL63*(1-('EMS 기본 할인 요율'!$B$8+'EMS 기본 할인 요율'!$M$8))</f>
        <v>235025</v>
      </c>
      <c r="AM68" s="2">
        <f>'EMS 기본 요율표'!AM63*(1-('EMS 기본 할인 요율'!$B$8+'EMS 기본 할인 요율'!$M$8))</f>
        <v>235025</v>
      </c>
      <c r="AN68" s="2">
        <f>'EMS 기본 요율표'!AN63*(1-('EMS 기본 할인 요율'!$B$8+'EMS 기본 할인 요율'!$M$8))</f>
        <v>235025</v>
      </c>
      <c r="AO68" s="2">
        <f>'EMS 기본 요율표'!AO63*(1-('EMS 기본 할인 요율'!$B$8+'EMS 기본 할인 요율'!$M$8))</f>
        <v>235025</v>
      </c>
      <c r="AP68" s="2">
        <f>'EMS 기본 요율표'!AP63*(1-('EMS 기본 할인 요율'!$B$8+'EMS 기본 할인 요율'!$M$8))</f>
        <v>235025</v>
      </c>
      <c r="AQ68" s="2">
        <f>'EMS 기본 요율표'!AQ63*(1-('EMS 기본 할인 요율'!$B$8+'EMS 기본 할인 요율'!$M$8))</f>
        <v>235025</v>
      </c>
      <c r="AR68" s="2">
        <f>'EMS 기본 요율표'!AR63*(1-('EMS 기본 할인 요율'!$B$8+'EMS 기본 할인 요율'!$M$8))</f>
        <v>235025</v>
      </c>
      <c r="AS68" s="2">
        <f>'EMS 기본 요율표'!AS63*(1-('EMS 기본 할인 요율'!$B$8+'EMS 기본 할인 요율'!$M$8))</f>
        <v>235025</v>
      </c>
      <c r="AT68" s="2">
        <f>'EMS 기본 요율표'!AT63*(1-('EMS 기본 할인 요율'!$B$8+'EMS 기본 할인 요율'!$M$8))</f>
        <v>235025</v>
      </c>
      <c r="AU68" s="2">
        <f>'EMS 기본 요율표'!AU63*(1-('EMS 기본 할인 요율'!$B$8+'EMS 기본 할인 요율'!$M$8))</f>
        <v>235025</v>
      </c>
      <c r="AV68" s="2">
        <f>'EMS 기본 요율표'!AV63*(1-('EMS 기본 할인 요율'!$B$8+'EMS 기본 할인 요율'!$M$8))</f>
        <v>355725</v>
      </c>
      <c r="AW68" s="2">
        <f>'EMS 기본 요율표'!AW63*(1-('EMS 기본 할인 요율'!$B$8+'EMS 기본 할인 요율'!$M$8))</f>
        <v>355725</v>
      </c>
      <c r="AX68" s="2">
        <f>'EMS 기본 요율표'!AX63*(1-('EMS 기본 할인 요율'!$B$8+'EMS 기본 할인 요율'!$M$8))</f>
        <v>355725</v>
      </c>
    </row>
    <row r="69" spans="1:50" ht="18" thickBot="1" x14ac:dyDescent="0.45">
      <c r="A69" s="1">
        <v>27</v>
      </c>
      <c r="B69" s="9">
        <v>298101.16000000003</v>
      </c>
      <c r="C69" s="2">
        <f>'EMS 기본 요율표'!E64*(1-('EMS 기본 할인 요율'!$B$8+'EMS 기본 할인 요율'!$M$8))</f>
        <v>102850</v>
      </c>
      <c r="D69" s="2">
        <f>'EMS 기본 요율표'!J64*(1-('EMS 기본 할인 요율'!$B$8+'EMS 기본 할인 요율'!$M$8))</f>
        <v>95625</v>
      </c>
      <c r="E69" s="2">
        <f>'EMS 기본 요율표'!O64*(1-('EMS 기본 할인 요율'!$B$8+'EMS 기본 할인 요율'!$M$8))</f>
        <v>119000</v>
      </c>
      <c r="F69" s="2">
        <f>'EMS 기본 요율표'!I64*(1-('EMS 기본 할인 요율'!$B$8+'EMS 기본 할인 요율'!$M$8))</f>
        <v>128775</v>
      </c>
      <c r="G69" s="2">
        <f>'EMS 기본 요율표'!K64*(1-('EMS 기본 할인 요율'!$B$8+'EMS 기본 할인 요율'!$M$8))</f>
        <v>141950</v>
      </c>
      <c r="H69" s="2">
        <f>'EMS 기본 요율표'!Q64*(1-('EMS 기본 할인 요율'!$B$8+'EMS 기본 할인 요율'!$M$8))</f>
        <v>96475</v>
      </c>
      <c r="I69" s="2">
        <f>'EMS 기본 요율표'!R64*(1-('EMS 기본 할인 요율'!$B$8+'EMS 기본 할인 요율'!$M$8))</f>
        <v>118150</v>
      </c>
      <c r="J69" s="2">
        <f>'EMS 기본 요율표'!T64*(1-('EMS 기본 할인 요율'!$B$8+'EMS 기본 할인 요율'!$M$8))</f>
        <v>328950</v>
      </c>
      <c r="K69" s="2">
        <f>'EMS 기본 요율표'!N64*(1-('EMS 기본 할인 요율'!$B$8+'EMS 기본 할인 요율'!$M$8))</f>
        <v>229075</v>
      </c>
      <c r="L69" s="2">
        <f>'EMS 기본 요율표'!C64*(1-('EMS 기본 할인 요율'!$B$8+'EMS 기본 할인 요율'!$M$8))</f>
        <v>374425</v>
      </c>
      <c r="M69" s="2">
        <f>'EMS 기본 요율표'!D64*(1-('EMS 기본 할인 요율'!$B$8+'EMS 기본 할인 요율'!$M$8))</f>
        <v>211225</v>
      </c>
      <c r="N69" s="2">
        <f>'EMS 기본 요율표'!F64*(1-('EMS 기본 할인 요율'!$B$8+'EMS 기본 할인 요율'!$M$8))</f>
        <v>211225</v>
      </c>
      <c r="O69" s="2">
        <f>'EMS 기본 요율표'!G64*(1-('EMS 기본 할인 요율'!$B$8+'EMS 기본 할인 요율'!$M$8))</f>
        <v>211650</v>
      </c>
      <c r="P69" s="2">
        <f>'EMS 기본 요율표'!H64*(1-('EMS 기본 할인 요율'!$B$8+'EMS 기본 할인 요율'!$M$8))</f>
        <v>102850</v>
      </c>
      <c r="Q69" s="9">
        <v>298101.16000000003</v>
      </c>
      <c r="R69" s="2">
        <f>'EMS 기본 요율표'!M64*(1-('EMS 기본 할인 요율'!$B$8+'EMS 기본 할인 요율'!$M$8))</f>
        <v>107525</v>
      </c>
      <c r="S69" s="2">
        <f>'EMS 기본 요율표'!P64*(1-('EMS 기본 할인 요율'!$B$8+'EMS 기본 할인 요율'!$M$8))</f>
        <v>221850</v>
      </c>
      <c r="T69" s="2">
        <f>'EMS 기본 요율표'!S64*(1-('EMS 기본 할인 요율'!$B$8+'EMS 기본 할인 요율'!$M$8))</f>
        <v>210800</v>
      </c>
      <c r="U69" s="2">
        <f>'EMS 기본 요율표'!U64*(1-('EMS 기본 할인 요율'!$B$8+'EMS 기본 할인 요율'!$M$8))</f>
        <v>96475</v>
      </c>
      <c r="V69" s="2">
        <f>'EMS 기본 요율표'!V64*(1-('EMS 기본 할인 요율'!$B$8+'EMS 기본 할인 요율'!$M$8))</f>
        <v>118575</v>
      </c>
      <c r="W69" s="2">
        <f>'EMS 기본 요율표'!W64*(1-('EMS 기본 할인 요율'!$B$8+'EMS 기본 할인 요율'!$M$8))</f>
        <v>118575</v>
      </c>
      <c r="X69" s="2">
        <f>'EMS 기본 요율표'!X64*(1-('EMS 기본 할인 요율'!$B$8+'EMS 기본 할인 요율'!$M$8))</f>
        <v>207400</v>
      </c>
      <c r="Y69" s="2">
        <f>'EMS 기본 요율표'!Y64*(1-('EMS 기본 할인 요율'!$B$8+'EMS 기본 할인 요율'!$M$8))</f>
        <v>207400</v>
      </c>
      <c r="Z69" s="2">
        <f>'EMS 기본 요율표'!Z64*(1-('EMS 기본 할인 요율'!$B$8+'EMS 기본 할인 요율'!$M$8))</f>
        <v>207400</v>
      </c>
      <c r="AA69" s="2">
        <f>'EMS 기본 요율표'!AA64*(1-('EMS 기본 할인 요율'!$B$8+'EMS 기본 할인 요율'!$M$8))</f>
        <v>239275</v>
      </c>
      <c r="AB69" s="2">
        <f>'EMS 기본 요율표'!AB64*(1-('EMS 기본 할인 요율'!$B$8+'EMS 기본 할인 요율'!$M$8))</f>
        <v>239275</v>
      </c>
      <c r="AC69" s="2">
        <f>'EMS 기본 요율표'!AC64*(1-('EMS 기본 할인 요율'!$B$8+'EMS 기본 할인 요율'!$M$8))</f>
        <v>239275</v>
      </c>
      <c r="AD69" s="2">
        <f>'EMS 기본 요율표'!AD64*(1-('EMS 기본 할인 요율'!$B$8+'EMS 기본 할인 요율'!$M$8))</f>
        <v>239275</v>
      </c>
      <c r="AE69" s="2">
        <f>'EMS 기본 요율표'!AE64*(1-('EMS 기본 할인 요율'!$B$8+'EMS 기본 할인 요율'!$M$8))</f>
        <v>239275</v>
      </c>
      <c r="AF69" s="2">
        <f>'EMS 기본 요율표'!AF64*(1-('EMS 기본 할인 요율'!$B$8+'EMS 기본 할인 요율'!$M$8))</f>
        <v>239275</v>
      </c>
      <c r="AG69" s="2">
        <f>'EMS 기본 요율표'!AG64*(1-('EMS 기본 할인 요율'!$B$8+'EMS 기본 할인 요율'!$M$8))</f>
        <v>239275</v>
      </c>
      <c r="AH69" s="2">
        <f>'EMS 기본 요율표'!AH64*(1-('EMS 기본 할인 요율'!$B$8+'EMS 기본 할인 요율'!$M$8))</f>
        <v>239275</v>
      </c>
      <c r="AI69" s="2">
        <f>'EMS 기본 요율표'!AI64*(1-('EMS 기본 할인 요율'!$B$8+'EMS 기본 할인 요율'!$M$8))</f>
        <v>239275</v>
      </c>
      <c r="AJ69" s="2">
        <f>'EMS 기본 요율표'!AJ64*(1-('EMS 기본 할인 요율'!$B$8+'EMS 기본 할인 요율'!$M$8))</f>
        <v>239275</v>
      </c>
      <c r="AK69" s="2">
        <f>'EMS 기본 요율표'!AK64*(1-('EMS 기본 할인 요율'!$B$8+'EMS 기본 할인 요율'!$M$8))</f>
        <v>239275</v>
      </c>
      <c r="AL69" s="2">
        <f>'EMS 기본 요율표'!AL64*(1-('EMS 기본 할인 요율'!$B$8+'EMS 기본 할인 요율'!$M$8))</f>
        <v>239275</v>
      </c>
      <c r="AM69" s="2">
        <f>'EMS 기본 요율표'!AM64*(1-('EMS 기본 할인 요율'!$B$8+'EMS 기본 할인 요율'!$M$8))</f>
        <v>239275</v>
      </c>
      <c r="AN69" s="2">
        <f>'EMS 기본 요율표'!AN64*(1-('EMS 기본 할인 요율'!$B$8+'EMS 기본 할인 요율'!$M$8))</f>
        <v>239275</v>
      </c>
      <c r="AO69" s="2">
        <f>'EMS 기본 요율표'!AO64*(1-('EMS 기본 할인 요율'!$B$8+'EMS 기본 할인 요율'!$M$8))</f>
        <v>239275</v>
      </c>
      <c r="AP69" s="2">
        <f>'EMS 기본 요율표'!AP64*(1-('EMS 기본 할인 요율'!$B$8+'EMS 기본 할인 요율'!$M$8))</f>
        <v>239275</v>
      </c>
      <c r="AQ69" s="2">
        <f>'EMS 기본 요율표'!AQ64*(1-('EMS 기본 할인 요율'!$B$8+'EMS 기본 할인 요율'!$M$8))</f>
        <v>239275</v>
      </c>
      <c r="AR69" s="2">
        <f>'EMS 기본 요율표'!AR64*(1-('EMS 기본 할인 요율'!$B$8+'EMS 기본 할인 요율'!$M$8))</f>
        <v>239275</v>
      </c>
      <c r="AS69" s="2">
        <f>'EMS 기본 요율표'!AS64*(1-('EMS 기본 할인 요율'!$B$8+'EMS 기본 할인 요율'!$M$8))</f>
        <v>239275</v>
      </c>
      <c r="AT69" s="2">
        <f>'EMS 기본 요율표'!AT64*(1-('EMS 기본 할인 요율'!$B$8+'EMS 기본 할인 요율'!$M$8))</f>
        <v>239275</v>
      </c>
      <c r="AU69" s="2">
        <f>'EMS 기본 요율표'!AU64*(1-('EMS 기본 할인 요율'!$B$8+'EMS 기본 할인 요율'!$M$8))</f>
        <v>239275</v>
      </c>
      <c r="AV69" s="2">
        <f>'EMS 기본 요율표'!AV64*(1-('EMS 기본 할인 요율'!$B$8+'EMS 기본 할인 요율'!$M$8))</f>
        <v>362525</v>
      </c>
      <c r="AW69" s="2">
        <f>'EMS 기본 요율표'!AW64*(1-('EMS 기본 할인 요율'!$B$8+'EMS 기본 할인 요율'!$M$8))</f>
        <v>362525</v>
      </c>
      <c r="AX69" s="2">
        <f>'EMS 기본 요율표'!AX64*(1-('EMS 기본 할인 요율'!$B$8+'EMS 기본 할인 요율'!$M$8))</f>
        <v>362525</v>
      </c>
    </row>
    <row r="70" spans="1:50" ht="18" thickBot="1" x14ac:dyDescent="0.45">
      <c r="A70" s="1">
        <v>27.5</v>
      </c>
      <c r="B70" s="9">
        <v>303612.51199999999</v>
      </c>
      <c r="C70" s="2">
        <f>'EMS 기본 요율표'!E65*(1-('EMS 기본 할인 요율'!$B$8+'EMS 기본 할인 요율'!$M$8))</f>
        <v>104550</v>
      </c>
      <c r="D70" s="2">
        <f>'EMS 기본 요율표'!J65*(1-('EMS 기본 할인 요율'!$B$8+'EMS 기본 할인 요율'!$M$8))</f>
        <v>96900</v>
      </c>
      <c r="E70" s="2">
        <f>'EMS 기본 요율표'!O65*(1-('EMS 기본 할인 요율'!$B$8+'EMS 기본 할인 요율'!$M$8))</f>
        <v>121125</v>
      </c>
      <c r="F70" s="2">
        <f>'EMS 기본 요율표'!I65*(1-('EMS 기본 할인 요율'!$B$8+'EMS 기본 할인 요율'!$M$8))</f>
        <v>130900</v>
      </c>
      <c r="G70" s="2">
        <f>'EMS 기본 요율표'!K65*(1-('EMS 기본 할인 요율'!$B$8+'EMS 기본 할인 요율'!$M$8))</f>
        <v>144075</v>
      </c>
      <c r="H70" s="2">
        <f>'EMS 기본 요율표'!Q65*(1-('EMS 기본 할인 요율'!$B$8+'EMS 기본 할인 요율'!$M$8))</f>
        <v>98175</v>
      </c>
      <c r="I70" s="2">
        <f>'EMS 기본 요율표'!R65*(1-('EMS 기본 할인 요율'!$B$8+'EMS 기본 할인 요율'!$M$8))</f>
        <v>120275</v>
      </c>
      <c r="J70" s="2">
        <f>'EMS 기본 요율표'!T65*(1-('EMS 기본 할인 요율'!$B$8+'EMS 기본 할인 요율'!$M$8))</f>
        <v>334475</v>
      </c>
      <c r="K70" s="2">
        <f>'EMS 기본 요율표'!N65*(1-('EMS 기본 할인 요율'!$B$8+'EMS 기본 할인 요율'!$M$8))</f>
        <v>232900</v>
      </c>
      <c r="L70" s="2">
        <f>'EMS 기본 요율표'!C65*(1-('EMS 기본 할인 요율'!$B$8+'EMS 기본 할인 요율'!$M$8))</f>
        <v>381225</v>
      </c>
      <c r="M70" s="2">
        <f>'EMS 기본 요율표'!D65*(1-('EMS 기본 할인 요율'!$B$8+'EMS 기본 할인 요율'!$M$8))</f>
        <v>215050</v>
      </c>
      <c r="N70" s="2">
        <f>'EMS 기본 요율표'!F65*(1-('EMS 기본 할인 요율'!$B$8+'EMS 기본 할인 요율'!$M$8))</f>
        <v>215050</v>
      </c>
      <c r="O70" s="2">
        <f>'EMS 기본 요율표'!G65*(1-('EMS 기본 할인 요율'!$B$8+'EMS 기본 할인 요율'!$M$8))</f>
        <v>215050</v>
      </c>
      <c r="P70" s="2">
        <f>'EMS 기본 요율표'!H65*(1-('EMS 기본 할인 요율'!$B$8+'EMS 기본 할인 요율'!$M$8))</f>
        <v>104550</v>
      </c>
      <c r="Q70" s="9">
        <v>303612.51199999999</v>
      </c>
      <c r="R70" s="2">
        <f>'EMS 기본 요율표'!M65*(1-('EMS 기본 할인 요율'!$B$8+'EMS 기본 할인 요율'!$M$8))</f>
        <v>109650</v>
      </c>
      <c r="S70" s="2">
        <f>'EMS 기본 요율표'!P65*(1-('EMS 기본 할인 요율'!$B$8+'EMS 기본 할인 요율'!$M$8))</f>
        <v>225675</v>
      </c>
      <c r="T70" s="2">
        <f>'EMS 기본 요율표'!S65*(1-('EMS 기본 할인 요율'!$B$8+'EMS 기본 할인 요율'!$M$8))</f>
        <v>214200</v>
      </c>
      <c r="U70" s="2">
        <f>'EMS 기본 요율표'!U65*(1-('EMS 기본 할인 요율'!$B$8+'EMS 기본 할인 요율'!$M$8))</f>
        <v>98175</v>
      </c>
      <c r="V70" s="2">
        <f>'EMS 기본 요율표'!V65*(1-('EMS 기본 할인 요율'!$B$8+'EMS 기본 할인 요율'!$M$8))</f>
        <v>120275</v>
      </c>
      <c r="W70" s="2">
        <f>'EMS 기본 요율표'!W65*(1-('EMS 기본 할인 요율'!$B$8+'EMS 기본 할인 요율'!$M$8))</f>
        <v>120275</v>
      </c>
      <c r="X70" s="2">
        <f>'EMS 기본 요율표'!X65*(1-('EMS 기본 할인 요율'!$B$8+'EMS 기본 할인 요율'!$M$8))</f>
        <v>211650</v>
      </c>
      <c r="Y70" s="2">
        <f>'EMS 기본 요율표'!Y65*(1-('EMS 기본 할인 요율'!$B$8+'EMS 기본 할인 요율'!$M$8))</f>
        <v>211650</v>
      </c>
      <c r="Z70" s="2">
        <f>'EMS 기본 요율표'!Z65*(1-('EMS 기본 할인 요율'!$B$8+'EMS 기본 할인 요율'!$M$8))</f>
        <v>211650</v>
      </c>
      <c r="AA70" s="2">
        <f>'EMS 기본 요율표'!AA65*(1-('EMS 기본 할인 요율'!$B$8+'EMS 기본 할인 요율'!$M$8))</f>
        <v>243100</v>
      </c>
      <c r="AB70" s="2">
        <f>'EMS 기본 요율표'!AB65*(1-('EMS 기본 할인 요율'!$B$8+'EMS 기본 할인 요율'!$M$8))</f>
        <v>243100</v>
      </c>
      <c r="AC70" s="2">
        <f>'EMS 기본 요율표'!AC65*(1-('EMS 기본 할인 요율'!$B$8+'EMS 기본 할인 요율'!$M$8))</f>
        <v>243100</v>
      </c>
      <c r="AD70" s="2">
        <f>'EMS 기본 요율표'!AD65*(1-('EMS 기본 할인 요율'!$B$8+'EMS 기본 할인 요율'!$M$8))</f>
        <v>243100</v>
      </c>
      <c r="AE70" s="2">
        <f>'EMS 기본 요율표'!AE65*(1-('EMS 기본 할인 요율'!$B$8+'EMS 기본 할인 요율'!$M$8))</f>
        <v>243100</v>
      </c>
      <c r="AF70" s="2">
        <f>'EMS 기본 요율표'!AF65*(1-('EMS 기본 할인 요율'!$B$8+'EMS 기본 할인 요율'!$M$8))</f>
        <v>243100</v>
      </c>
      <c r="AG70" s="2">
        <f>'EMS 기본 요율표'!AG65*(1-('EMS 기본 할인 요율'!$B$8+'EMS 기본 할인 요율'!$M$8))</f>
        <v>243100</v>
      </c>
      <c r="AH70" s="2">
        <f>'EMS 기본 요율표'!AH65*(1-('EMS 기본 할인 요율'!$B$8+'EMS 기본 할인 요율'!$M$8))</f>
        <v>243100</v>
      </c>
      <c r="AI70" s="2">
        <f>'EMS 기본 요율표'!AI65*(1-('EMS 기본 할인 요율'!$B$8+'EMS 기본 할인 요율'!$M$8))</f>
        <v>243100</v>
      </c>
      <c r="AJ70" s="2">
        <f>'EMS 기본 요율표'!AJ65*(1-('EMS 기본 할인 요율'!$B$8+'EMS 기본 할인 요율'!$M$8))</f>
        <v>243100</v>
      </c>
      <c r="AK70" s="2">
        <f>'EMS 기본 요율표'!AK65*(1-('EMS 기본 할인 요율'!$B$8+'EMS 기본 할인 요율'!$M$8))</f>
        <v>243100</v>
      </c>
      <c r="AL70" s="2">
        <f>'EMS 기본 요율표'!AL65*(1-('EMS 기본 할인 요율'!$B$8+'EMS 기본 할인 요율'!$M$8))</f>
        <v>243100</v>
      </c>
      <c r="AM70" s="2">
        <f>'EMS 기본 요율표'!AM65*(1-('EMS 기본 할인 요율'!$B$8+'EMS 기본 할인 요율'!$M$8))</f>
        <v>243100</v>
      </c>
      <c r="AN70" s="2">
        <f>'EMS 기본 요율표'!AN65*(1-('EMS 기본 할인 요율'!$B$8+'EMS 기본 할인 요율'!$M$8))</f>
        <v>243100</v>
      </c>
      <c r="AO70" s="2">
        <f>'EMS 기본 요율표'!AO65*(1-('EMS 기본 할인 요율'!$B$8+'EMS 기본 할인 요율'!$M$8))</f>
        <v>243100</v>
      </c>
      <c r="AP70" s="2">
        <f>'EMS 기본 요율표'!AP65*(1-('EMS 기본 할인 요율'!$B$8+'EMS 기본 할인 요율'!$M$8))</f>
        <v>243100</v>
      </c>
      <c r="AQ70" s="2">
        <f>'EMS 기본 요율표'!AQ65*(1-('EMS 기본 할인 요율'!$B$8+'EMS 기본 할인 요율'!$M$8))</f>
        <v>243100</v>
      </c>
      <c r="AR70" s="2">
        <f>'EMS 기본 요율표'!AR65*(1-('EMS 기본 할인 요율'!$B$8+'EMS 기본 할인 요율'!$M$8))</f>
        <v>243100</v>
      </c>
      <c r="AS70" s="2">
        <f>'EMS 기본 요율표'!AS65*(1-('EMS 기본 할인 요율'!$B$8+'EMS 기본 할인 요율'!$M$8))</f>
        <v>243100</v>
      </c>
      <c r="AT70" s="2">
        <f>'EMS 기본 요율표'!AT65*(1-('EMS 기본 할인 요율'!$B$8+'EMS 기본 할인 요율'!$M$8))</f>
        <v>243100</v>
      </c>
      <c r="AU70" s="2">
        <f>'EMS 기본 요율표'!AU65*(1-('EMS 기본 할인 요율'!$B$8+'EMS 기본 할인 요율'!$M$8))</f>
        <v>243100</v>
      </c>
      <c r="AV70" s="2">
        <f>'EMS 기본 요율표'!AV65*(1-('EMS 기본 할인 요율'!$B$8+'EMS 기본 할인 요율'!$M$8))</f>
        <v>368900</v>
      </c>
      <c r="AW70" s="2">
        <f>'EMS 기본 요율표'!AW65*(1-('EMS 기본 할인 요율'!$B$8+'EMS 기본 할인 요율'!$M$8))</f>
        <v>368900</v>
      </c>
      <c r="AX70" s="2">
        <f>'EMS 기본 요율표'!AX65*(1-('EMS 기본 할인 요율'!$B$8+'EMS 기본 할인 요율'!$M$8))</f>
        <v>368900</v>
      </c>
    </row>
    <row r="71" spans="1:50" ht="18" thickBot="1" x14ac:dyDescent="0.45">
      <c r="A71" s="1">
        <v>28</v>
      </c>
      <c r="B71" s="9">
        <v>309123.86399999994</v>
      </c>
      <c r="C71" s="2">
        <f>'EMS 기본 요율표'!E66*(1-('EMS 기본 할인 요율'!$B$8+'EMS 기본 할인 요율'!$M$8))</f>
        <v>106250</v>
      </c>
      <c r="D71" s="2">
        <f>'EMS 기본 요율표'!J66*(1-('EMS 기본 할인 요율'!$B$8+'EMS 기본 할인 요율'!$M$8))</f>
        <v>98175</v>
      </c>
      <c r="E71" s="2">
        <f>'EMS 기본 요율표'!O66*(1-('EMS 기본 할인 요율'!$B$8+'EMS 기본 할인 요율'!$M$8))</f>
        <v>123250</v>
      </c>
      <c r="F71" s="2">
        <f>'EMS 기본 요율표'!I66*(1-('EMS 기본 할인 요율'!$B$8+'EMS 기본 할인 요율'!$M$8))</f>
        <v>133025</v>
      </c>
      <c r="G71" s="2">
        <f>'EMS 기본 요율표'!K66*(1-('EMS 기본 할인 요율'!$B$8+'EMS 기본 할인 요율'!$M$8))</f>
        <v>146625</v>
      </c>
      <c r="H71" s="2">
        <f>'EMS 기본 요율표'!Q66*(1-('EMS 기본 할인 요율'!$B$8+'EMS 기본 할인 요율'!$M$8))</f>
        <v>99875</v>
      </c>
      <c r="I71" s="2">
        <f>'EMS 기본 요율표'!R66*(1-('EMS 기본 할인 요율'!$B$8+'EMS 기본 할인 요율'!$M$8))</f>
        <v>122400</v>
      </c>
      <c r="J71" s="2">
        <f>'EMS 기본 요율표'!T66*(1-('EMS 기본 할인 요율'!$B$8+'EMS 기본 할인 요율'!$M$8))</f>
        <v>340425</v>
      </c>
      <c r="K71" s="2">
        <f>'EMS 기본 요율표'!N66*(1-('EMS 기본 할인 요율'!$B$8+'EMS 기본 할인 요율'!$M$8))</f>
        <v>236300</v>
      </c>
      <c r="L71" s="2">
        <f>'EMS 기본 요율표'!C66*(1-('EMS 기본 할인 요율'!$B$8+'EMS 기본 할인 요율'!$M$8))</f>
        <v>388025</v>
      </c>
      <c r="M71" s="2">
        <f>'EMS 기본 요율표'!D66*(1-('EMS 기본 할인 요율'!$B$8+'EMS 기본 할인 요율'!$M$8))</f>
        <v>218450</v>
      </c>
      <c r="N71" s="2">
        <f>'EMS 기본 요율표'!F66*(1-('EMS 기본 할인 요율'!$B$8+'EMS 기본 할인 요율'!$M$8))</f>
        <v>218875</v>
      </c>
      <c r="O71" s="2">
        <f>'EMS 기본 요율표'!G66*(1-('EMS 기본 할인 요율'!$B$8+'EMS 기본 할인 요율'!$M$8))</f>
        <v>218875</v>
      </c>
      <c r="P71" s="2">
        <f>'EMS 기본 요율표'!H66*(1-('EMS 기본 할인 요율'!$B$8+'EMS 기본 할인 요율'!$M$8))</f>
        <v>106250</v>
      </c>
      <c r="Q71" s="9">
        <v>309123.86399999994</v>
      </c>
      <c r="R71" s="2">
        <f>'EMS 기본 요율표'!M66*(1-('EMS 기본 할인 요율'!$B$8+'EMS 기본 할인 요율'!$M$8))</f>
        <v>111350</v>
      </c>
      <c r="S71" s="2">
        <f>'EMS 기본 요율표'!P66*(1-('EMS 기본 할인 요율'!$B$8+'EMS 기본 할인 요율'!$M$8))</f>
        <v>229500</v>
      </c>
      <c r="T71" s="2">
        <f>'EMS 기본 요율표'!S66*(1-('EMS 기본 할인 요율'!$B$8+'EMS 기본 할인 요율'!$M$8))</f>
        <v>218025</v>
      </c>
      <c r="U71" s="2">
        <f>'EMS 기본 요율표'!U66*(1-('EMS 기본 할인 요율'!$B$8+'EMS 기본 할인 요율'!$M$8))</f>
        <v>99875</v>
      </c>
      <c r="V71" s="2">
        <f>'EMS 기본 요율표'!V66*(1-('EMS 기본 할인 요율'!$B$8+'EMS 기본 할인 요율'!$M$8))</f>
        <v>122400</v>
      </c>
      <c r="W71" s="2">
        <f>'EMS 기본 요율표'!W66*(1-('EMS 기본 할인 요율'!$B$8+'EMS 기본 할인 요율'!$M$8))</f>
        <v>122400</v>
      </c>
      <c r="X71" s="2">
        <f>'EMS 기본 요율표'!X66*(1-('EMS 기본 할인 요율'!$B$8+'EMS 기본 할인 요율'!$M$8))</f>
        <v>215475</v>
      </c>
      <c r="Y71" s="2">
        <f>'EMS 기본 요율표'!Y66*(1-('EMS 기본 할인 요율'!$B$8+'EMS 기본 할인 요율'!$M$8))</f>
        <v>215475</v>
      </c>
      <c r="Z71" s="2">
        <f>'EMS 기본 요율표'!Z66*(1-('EMS 기본 할인 요율'!$B$8+'EMS 기본 할인 요율'!$M$8))</f>
        <v>215475</v>
      </c>
      <c r="AA71" s="2">
        <f>'EMS 기본 요율표'!AA66*(1-('EMS 기본 할인 요율'!$B$8+'EMS 기본 할인 요율'!$M$8))</f>
        <v>247350</v>
      </c>
      <c r="AB71" s="2">
        <f>'EMS 기본 요율표'!AB66*(1-('EMS 기본 할인 요율'!$B$8+'EMS 기본 할인 요율'!$M$8))</f>
        <v>247350</v>
      </c>
      <c r="AC71" s="2">
        <f>'EMS 기본 요율표'!AC66*(1-('EMS 기본 할인 요율'!$B$8+'EMS 기본 할인 요율'!$M$8))</f>
        <v>247350</v>
      </c>
      <c r="AD71" s="2">
        <f>'EMS 기본 요율표'!AD66*(1-('EMS 기본 할인 요율'!$B$8+'EMS 기본 할인 요율'!$M$8))</f>
        <v>247350</v>
      </c>
      <c r="AE71" s="2">
        <f>'EMS 기본 요율표'!AE66*(1-('EMS 기본 할인 요율'!$B$8+'EMS 기본 할인 요율'!$M$8))</f>
        <v>247350</v>
      </c>
      <c r="AF71" s="2">
        <f>'EMS 기본 요율표'!AF66*(1-('EMS 기본 할인 요율'!$B$8+'EMS 기본 할인 요율'!$M$8))</f>
        <v>247350</v>
      </c>
      <c r="AG71" s="2">
        <f>'EMS 기본 요율표'!AG66*(1-('EMS 기본 할인 요율'!$B$8+'EMS 기본 할인 요율'!$M$8))</f>
        <v>247350</v>
      </c>
      <c r="AH71" s="2">
        <f>'EMS 기본 요율표'!AH66*(1-('EMS 기본 할인 요율'!$B$8+'EMS 기본 할인 요율'!$M$8))</f>
        <v>247350</v>
      </c>
      <c r="AI71" s="2">
        <f>'EMS 기본 요율표'!AI66*(1-('EMS 기본 할인 요율'!$B$8+'EMS 기본 할인 요율'!$M$8))</f>
        <v>247350</v>
      </c>
      <c r="AJ71" s="2">
        <f>'EMS 기본 요율표'!AJ66*(1-('EMS 기본 할인 요율'!$B$8+'EMS 기본 할인 요율'!$M$8))</f>
        <v>247350</v>
      </c>
      <c r="AK71" s="2">
        <f>'EMS 기본 요율표'!AK66*(1-('EMS 기본 할인 요율'!$B$8+'EMS 기본 할인 요율'!$M$8))</f>
        <v>247350</v>
      </c>
      <c r="AL71" s="2">
        <f>'EMS 기본 요율표'!AL66*(1-('EMS 기본 할인 요율'!$B$8+'EMS 기본 할인 요율'!$M$8))</f>
        <v>247350</v>
      </c>
      <c r="AM71" s="2">
        <f>'EMS 기본 요율표'!AM66*(1-('EMS 기본 할인 요율'!$B$8+'EMS 기본 할인 요율'!$M$8))</f>
        <v>247350</v>
      </c>
      <c r="AN71" s="2">
        <f>'EMS 기본 요율표'!AN66*(1-('EMS 기본 할인 요율'!$B$8+'EMS 기본 할인 요율'!$M$8))</f>
        <v>247350</v>
      </c>
      <c r="AO71" s="2">
        <f>'EMS 기본 요율표'!AO66*(1-('EMS 기본 할인 요율'!$B$8+'EMS 기본 할인 요율'!$M$8))</f>
        <v>247350</v>
      </c>
      <c r="AP71" s="2">
        <f>'EMS 기본 요율표'!AP66*(1-('EMS 기본 할인 요율'!$B$8+'EMS 기본 할인 요율'!$M$8))</f>
        <v>247350</v>
      </c>
      <c r="AQ71" s="2">
        <f>'EMS 기본 요율표'!AQ66*(1-('EMS 기본 할인 요율'!$B$8+'EMS 기본 할인 요율'!$M$8))</f>
        <v>247350</v>
      </c>
      <c r="AR71" s="2">
        <f>'EMS 기본 요율표'!AR66*(1-('EMS 기본 할인 요율'!$B$8+'EMS 기본 할인 요율'!$M$8))</f>
        <v>247350</v>
      </c>
      <c r="AS71" s="2">
        <f>'EMS 기본 요율표'!AS66*(1-('EMS 기본 할인 요율'!$B$8+'EMS 기본 할인 요율'!$M$8))</f>
        <v>247350</v>
      </c>
      <c r="AT71" s="2">
        <f>'EMS 기본 요율표'!AT66*(1-('EMS 기본 할인 요율'!$B$8+'EMS 기본 할인 요율'!$M$8))</f>
        <v>247350</v>
      </c>
      <c r="AU71" s="2">
        <f>'EMS 기본 요율표'!AU66*(1-('EMS 기본 할인 요율'!$B$8+'EMS 기본 할인 요율'!$M$8))</f>
        <v>247350</v>
      </c>
      <c r="AV71" s="2">
        <f>'EMS 기본 요율표'!AV66*(1-('EMS 기본 할인 요율'!$B$8+'EMS 기본 할인 요율'!$M$8))</f>
        <v>375275</v>
      </c>
      <c r="AW71" s="2">
        <f>'EMS 기본 요율표'!AW66*(1-('EMS 기본 할인 요율'!$B$8+'EMS 기본 할인 요율'!$M$8))</f>
        <v>375275</v>
      </c>
      <c r="AX71" s="2">
        <f>'EMS 기본 요율표'!AX66*(1-('EMS 기본 할인 요율'!$B$8+'EMS 기본 할인 요율'!$M$8))</f>
        <v>375275</v>
      </c>
    </row>
    <row r="72" spans="1:50" ht="18" thickBot="1" x14ac:dyDescent="0.45">
      <c r="A72" s="1">
        <v>28.5</v>
      </c>
      <c r="B72" s="9">
        <v>314635.21600000001</v>
      </c>
      <c r="C72" s="2">
        <f>'EMS 기본 요율표'!E67*(1-('EMS 기본 할인 요율'!$B$8+'EMS 기본 할인 요율'!$M$8))</f>
        <v>107950</v>
      </c>
      <c r="D72" s="2">
        <f>'EMS 기본 요율표'!J67*(1-('EMS 기본 할인 요율'!$B$8+'EMS 기본 할인 요율'!$M$8))</f>
        <v>99450</v>
      </c>
      <c r="E72" s="2">
        <f>'EMS 기본 요율표'!O67*(1-('EMS 기본 할인 요율'!$B$8+'EMS 기본 할인 요율'!$M$8))</f>
        <v>124950</v>
      </c>
      <c r="F72" s="2">
        <f>'EMS 기본 요율표'!I67*(1-('EMS 기본 할인 요율'!$B$8+'EMS 기본 할인 요율'!$M$8))</f>
        <v>135575</v>
      </c>
      <c r="G72" s="2">
        <f>'EMS 기본 요율표'!K67*(1-('EMS 기본 할인 요율'!$B$8+'EMS 기본 할인 요율'!$M$8))</f>
        <v>149175</v>
      </c>
      <c r="H72" s="2">
        <f>'EMS 기본 요율표'!Q67*(1-('EMS 기본 할인 요율'!$B$8+'EMS 기본 할인 요율'!$M$8))</f>
        <v>101150</v>
      </c>
      <c r="I72" s="2">
        <f>'EMS 기본 요율표'!R67*(1-('EMS 기본 할인 요율'!$B$8+'EMS 기본 할인 요율'!$M$8))</f>
        <v>124525</v>
      </c>
      <c r="J72" s="2">
        <f>'EMS 기본 요율표'!T67*(1-('EMS 기본 할인 요율'!$B$8+'EMS 기본 할인 요율'!$M$8))</f>
        <v>346375</v>
      </c>
      <c r="K72" s="2">
        <f>'EMS 기본 요율표'!N67*(1-('EMS 기본 할인 요율'!$B$8+'EMS 기본 할인 요율'!$M$8))</f>
        <v>239700</v>
      </c>
      <c r="L72" s="2">
        <f>'EMS 기본 요율표'!C67*(1-('EMS 기본 할인 요율'!$B$8+'EMS 기본 할인 요율'!$M$8))</f>
        <v>394825</v>
      </c>
      <c r="M72" s="2">
        <f>'EMS 기본 요율표'!D67*(1-('EMS 기본 할인 요율'!$B$8+'EMS 기본 할인 요율'!$M$8))</f>
        <v>222275</v>
      </c>
      <c r="N72" s="2">
        <f>'EMS 기본 요율표'!F67*(1-('EMS 기본 할인 요율'!$B$8+'EMS 기본 할인 요율'!$M$8))</f>
        <v>222275</v>
      </c>
      <c r="O72" s="2">
        <f>'EMS 기본 요율표'!G67*(1-('EMS 기본 할인 요율'!$B$8+'EMS 기본 할인 요율'!$M$8))</f>
        <v>222275</v>
      </c>
      <c r="P72" s="2">
        <f>'EMS 기본 요율표'!H67*(1-('EMS 기본 할인 요율'!$B$8+'EMS 기본 할인 요율'!$M$8))</f>
        <v>107950</v>
      </c>
      <c r="Q72" s="9">
        <v>314635.21600000001</v>
      </c>
      <c r="R72" s="2">
        <f>'EMS 기본 요율표'!M67*(1-('EMS 기본 할인 요율'!$B$8+'EMS 기본 할인 요율'!$M$8))</f>
        <v>113050</v>
      </c>
      <c r="S72" s="2">
        <f>'EMS 기본 요율표'!P67*(1-('EMS 기본 할인 요율'!$B$8+'EMS 기본 할인 요율'!$M$8))</f>
        <v>233325</v>
      </c>
      <c r="T72" s="2">
        <f>'EMS 기본 요율표'!S67*(1-('EMS 기본 할인 요율'!$B$8+'EMS 기본 할인 요율'!$M$8))</f>
        <v>221425</v>
      </c>
      <c r="U72" s="2">
        <f>'EMS 기본 요율표'!U67*(1-('EMS 기본 할인 요율'!$B$8+'EMS 기본 할인 요율'!$M$8))</f>
        <v>101150</v>
      </c>
      <c r="V72" s="2">
        <f>'EMS 기본 요율표'!V67*(1-('EMS 기본 할인 요율'!$B$8+'EMS 기본 할인 요율'!$M$8))</f>
        <v>124525</v>
      </c>
      <c r="W72" s="2">
        <f>'EMS 기본 요율표'!W67*(1-('EMS 기본 할인 요율'!$B$8+'EMS 기본 할인 요율'!$M$8))</f>
        <v>124525</v>
      </c>
      <c r="X72" s="2">
        <f>'EMS 기본 요율표'!X67*(1-('EMS 기본 할인 요율'!$B$8+'EMS 기본 할인 요율'!$M$8))</f>
        <v>219725</v>
      </c>
      <c r="Y72" s="2">
        <f>'EMS 기본 요율표'!Y67*(1-('EMS 기본 할인 요율'!$B$8+'EMS 기본 할인 요율'!$M$8))</f>
        <v>219725</v>
      </c>
      <c r="Z72" s="2">
        <f>'EMS 기본 요율표'!Z67*(1-('EMS 기본 할인 요율'!$B$8+'EMS 기본 할인 요율'!$M$8))</f>
        <v>219725</v>
      </c>
      <c r="AA72" s="2">
        <f>'EMS 기본 요율표'!AA67*(1-('EMS 기본 할인 요율'!$B$8+'EMS 기본 할인 요율'!$M$8))</f>
        <v>251600</v>
      </c>
      <c r="AB72" s="2">
        <f>'EMS 기본 요율표'!AB67*(1-('EMS 기본 할인 요율'!$B$8+'EMS 기본 할인 요율'!$M$8))</f>
        <v>251600</v>
      </c>
      <c r="AC72" s="2">
        <f>'EMS 기본 요율표'!AC67*(1-('EMS 기본 할인 요율'!$B$8+'EMS 기본 할인 요율'!$M$8))</f>
        <v>251600</v>
      </c>
      <c r="AD72" s="2">
        <f>'EMS 기본 요율표'!AD67*(1-('EMS 기본 할인 요율'!$B$8+'EMS 기본 할인 요율'!$M$8))</f>
        <v>251600</v>
      </c>
      <c r="AE72" s="2">
        <f>'EMS 기본 요율표'!AE67*(1-('EMS 기본 할인 요율'!$B$8+'EMS 기본 할인 요율'!$M$8))</f>
        <v>251600</v>
      </c>
      <c r="AF72" s="2">
        <f>'EMS 기본 요율표'!AF67*(1-('EMS 기본 할인 요율'!$B$8+'EMS 기본 할인 요율'!$M$8))</f>
        <v>251600</v>
      </c>
      <c r="AG72" s="2">
        <f>'EMS 기본 요율표'!AG67*(1-('EMS 기본 할인 요율'!$B$8+'EMS 기본 할인 요율'!$M$8))</f>
        <v>251600</v>
      </c>
      <c r="AH72" s="2">
        <f>'EMS 기본 요율표'!AH67*(1-('EMS 기본 할인 요율'!$B$8+'EMS 기본 할인 요율'!$M$8))</f>
        <v>251600</v>
      </c>
      <c r="AI72" s="2">
        <f>'EMS 기본 요율표'!AI67*(1-('EMS 기본 할인 요율'!$B$8+'EMS 기본 할인 요율'!$M$8))</f>
        <v>251600</v>
      </c>
      <c r="AJ72" s="2">
        <f>'EMS 기본 요율표'!AJ67*(1-('EMS 기본 할인 요율'!$B$8+'EMS 기본 할인 요율'!$M$8))</f>
        <v>251600</v>
      </c>
      <c r="AK72" s="2">
        <f>'EMS 기본 요율표'!AK67*(1-('EMS 기본 할인 요율'!$B$8+'EMS 기본 할인 요율'!$M$8))</f>
        <v>251600</v>
      </c>
      <c r="AL72" s="2">
        <f>'EMS 기본 요율표'!AL67*(1-('EMS 기본 할인 요율'!$B$8+'EMS 기본 할인 요율'!$M$8))</f>
        <v>251600</v>
      </c>
      <c r="AM72" s="2">
        <f>'EMS 기본 요율표'!AM67*(1-('EMS 기본 할인 요율'!$B$8+'EMS 기본 할인 요율'!$M$8))</f>
        <v>251600</v>
      </c>
      <c r="AN72" s="2">
        <f>'EMS 기본 요율표'!AN67*(1-('EMS 기본 할인 요율'!$B$8+'EMS 기본 할인 요율'!$M$8))</f>
        <v>251600</v>
      </c>
      <c r="AO72" s="2">
        <f>'EMS 기본 요율표'!AO67*(1-('EMS 기본 할인 요율'!$B$8+'EMS 기본 할인 요율'!$M$8))</f>
        <v>251600</v>
      </c>
      <c r="AP72" s="2">
        <f>'EMS 기본 요율표'!AP67*(1-('EMS 기본 할인 요율'!$B$8+'EMS 기본 할인 요율'!$M$8))</f>
        <v>251600</v>
      </c>
      <c r="AQ72" s="2">
        <f>'EMS 기본 요율표'!AQ67*(1-('EMS 기본 할인 요율'!$B$8+'EMS 기본 할인 요율'!$M$8))</f>
        <v>251600</v>
      </c>
      <c r="AR72" s="2">
        <f>'EMS 기본 요율표'!AR67*(1-('EMS 기본 할인 요율'!$B$8+'EMS 기본 할인 요율'!$M$8))</f>
        <v>251600</v>
      </c>
      <c r="AS72" s="2">
        <f>'EMS 기본 요율표'!AS67*(1-('EMS 기본 할인 요율'!$B$8+'EMS 기본 할인 요율'!$M$8))</f>
        <v>251600</v>
      </c>
      <c r="AT72" s="2">
        <f>'EMS 기본 요율표'!AT67*(1-('EMS 기본 할인 요율'!$B$8+'EMS 기본 할인 요율'!$M$8))</f>
        <v>251600</v>
      </c>
      <c r="AU72" s="2">
        <f>'EMS 기본 요율표'!AU67*(1-('EMS 기본 할인 요율'!$B$8+'EMS 기본 할인 요율'!$M$8))</f>
        <v>251600</v>
      </c>
      <c r="AV72" s="2">
        <f>'EMS 기본 요율표'!AV67*(1-('EMS 기본 할인 요율'!$B$8+'EMS 기본 할인 요율'!$M$8))</f>
        <v>381650</v>
      </c>
      <c r="AW72" s="2">
        <f>'EMS 기본 요율표'!AW67*(1-('EMS 기본 할인 요율'!$B$8+'EMS 기본 할인 요율'!$M$8))</f>
        <v>381650</v>
      </c>
      <c r="AX72" s="2">
        <f>'EMS 기본 요율표'!AX67*(1-('EMS 기본 할인 요율'!$B$8+'EMS 기본 할인 요율'!$M$8))</f>
        <v>381650</v>
      </c>
    </row>
    <row r="73" spans="1:50" ht="18" thickBot="1" x14ac:dyDescent="0.45">
      <c r="A73" s="1">
        <v>29</v>
      </c>
      <c r="B73" s="9">
        <v>320146.56799999997</v>
      </c>
      <c r="C73" s="2">
        <f>'EMS 기본 요율표'!E68*(1-('EMS 기본 할인 요율'!$B$8+'EMS 기본 할인 요율'!$M$8))</f>
        <v>109650</v>
      </c>
      <c r="D73" s="2">
        <f>'EMS 기본 요율표'!J68*(1-('EMS 기본 할인 요율'!$B$8+'EMS 기본 할인 요율'!$M$8))</f>
        <v>100725</v>
      </c>
      <c r="E73" s="2">
        <f>'EMS 기본 요율표'!O68*(1-('EMS 기본 할인 요율'!$B$8+'EMS 기본 할인 요율'!$M$8))</f>
        <v>127075</v>
      </c>
      <c r="F73" s="2">
        <f>'EMS 기본 요율표'!I68*(1-('EMS 기본 할인 요율'!$B$8+'EMS 기본 할인 요율'!$M$8))</f>
        <v>137700</v>
      </c>
      <c r="G73" s="2">
        <f>'EMS 기본 요율표'!K68*(1-('EMS 기본 할인 요율'!$B$8+'EMS 기본 할인 요율'!$M$8))</f>
        <v>151725</v>
      </c>
      <c r="H73" s="2">
        <f>'EMS 기본 요율표'!Q68*(1-('EMS 기본 할인 요율'!$B$8+'EMS 기본 할인 요율'!$M$8))</f>
        <v>102850</v>
      </c>
      <c r="I73" s="2">
        <f>'EMS 기본 요율표'!R68*(1-('EMS 기본 할인 요율'!$B$8+'EMS 기본 할인 요율'!$M$8))</f>
        <v>126225</v>
      </c>
      <c r="J73" s="2">
        <f>'EMS 기본 요율표'!T68*(1-('EMS 기본 할인 요율'!$B$8+'EMS 기본 할인 요율'!$M$8))</f>
        <v>351900</v>
      </c>
      <c r="K73" s="2">
        <f>'EMS 기본 요율표'!N68*(1-('EMS 기본 할인 요율'!$B$8+'EMS 기본 할인 요율'!$M$8))</f>
        <v>243525</v>
      </c>
      <c r="L73" s="2">
        <f>'EMS 기본 요율표'!C68*(1-('EMS 기본 할인 요율'!$B$8+'EMS 기본 할인 요율'!$M$8))</f>
        <v>401625</v>
      </c>
      <c r="M73" s="2">
        <f>'EMS 기본 요율표'!D68*(1-('EMS 기본 할인 요율'!$B$8+'EMS 기본 할인 요율'!$M$8))</f>
        <v>225675</v>
      </c>
      <c r="N73" s="2">
        <f>'EMS 기본 요율표'!F68*(1-('EMS 기본 할인 요율'!$B$8+'EMS 기본 할인 요율'!$M$8))</f>
        <v>226100</v>
      </c>
      <c r="O73" s="2">
        <f>'EMS 기본 요율표'!G68*(1-('EMS 기본 할인 요율'!$B$8+'EMS 기본 할인 요율'!$M$8))</f>
        <v>225675</v>
      </c>
      <c r="P73" s="2">
        <f>'EMS 기본 요율표'!H68*(1-('EMS 기본 할인 요율'!$B$8+'EMS 기본 할인 요율'!$M$8))</f>
        <v>109650</v>
      </c>
      <c r="Q73" s="9">
        <v>320146.56799999997</v>
      </c>
      <c r="R73" s="2">
        <f>'EMS 기본 요율표'!M68*(1-('EMS 기본 할인 요율'!$B$8+'EMS 기본 할인 요율'!$M$8))</f>
        <v>114750</v>
      </c>
      <c r="S73" s="2">
        <f>'EMS 기본 요율표'!P68*(1-('EMS 기본 할인 요율'!$B$8+'EMS 기본 할인 요율'!$M$8))</f>
        <v>237150</v>
      </c>
      <c r="T73" s="2">
        <f>'EMS 기본 요율표'!S68*(1-('EMS 기본 할인 요율'!$B$8+'EMS 기본 할인 요율'!$M$8))</f>
        <v>225250</v>
      </c>
      <c r="U73" s="2">
        <f>'EMS 기본 요율표'!U68*(1-('EMS 기본 할인 요율'!$B$8+'EMS 기본 할인 요율'!$M$8))</f>
        <v>102850</v>
      </c>
      <c r="V73" s="2">
        <f>'EMS 기본 요율표'!V68*(1-('EMS 기본 할인 요율'!$B$8+'EMS 기본 할인 요율'!$M$8))</f>
        <v>126650</v>
      </c>
      <c r="W73" s="2">
        <f>'EMS 기본 요율표'!W68*(1-('EMS 기본 할인 요율'!$B$8+'EMS 기본 할인 요율'!$M$8))</f>
        <v>126650</v>
      </c>
      <c r="X73" s="2">
        <f>'EMS 기본 요율표'!X68*(1-('EMS 기본 할인 요율'!$B$8+'EMS 기본 할인 요율'!$M$8))</f>
        <v>223975</v>
      </c>
      <c r="Y73" s="2">
        <f>'EMS 기본 요율표'!Y68*(1-('EMS 기본 할인 요율'!$B$8+'EMS 기본 할인 요율'!$M$8))</f>
        <v>223975</v>
      </c>
      <c r="Z73" s="2">
        <f>'EMS 기본 요율표'!Z68*(1-('EMS 기본 할인 요율'!$B$8+'EMS 기본 할인 요율'!$M$8))</f>
        <v>223975</v>
      </c>
      <c r="AA73" s="2">
        <f>'EMS 기본 요율표'!AA68*(1-('EMS 기본 할인 요율'!$B$8+'EMS 기본 할인 요율'!$M$8))</f>
        <v>255850</v>
      </c>
      <c r="AB73" s="2">
        <f>'EMS 기본 요율표'!AB68*(1-('EMS 기본 할인 요율'!$B$8+'EMS 기본 할인 요율'!$M$8))</f>
        <v>255850</v>
      </c>
      <c r="AC73" s="2">
        <f>'EMS 기본 요율표'!AC68*(1-('EMS 기본 할인 요율'!$B$8+'EMS 기본 할인 요율'!$M$8))</f>
        <v>255850</v>
      </c>
      <c r="AD73" s="2">
        <f>'EMS 기본 요율표'!AD68*(1-('EMS 기본 할인 요율'!$B$8+'EMS 기본 할인 요율'!$M$8))</f>
        <v>255850</v>
      </c>
      <c r="AE73" s="2">
        <f>'EMS 기본 요율표'!AE68*(1-('EMS 기본 할인 요율'!$B$8+'EMS 기본 할인 요율'!$M$8))</f>
        <v>255850</v>
      </c>
      <c r="AF73" s="2">
        <f>'EMS 기본 요율표'!AF68*(1-('EMS 기본 할인 요율'!$B$8+'EMS 기본 할인 요율'!$M$8))</f>
        <v>255850</v>
      </c>
      <c r="AG73" s="2">
        <f>'EMS 기본 요율표'!AG68*(1-('EMS 기본 할인 요율'!$B$8+'EMS 기본 할인 요율'!$M$8))</f>
        <v>255850</v>
      </c>
      <c r="AH73" s="2">
        <f>'EMS 기본 요율표'!AH68*(1-('EMS 기본 할인 요율'!$B$8+'EMS 기본 할인 요율'!$M$8))</f>
        <v>255850</v>
      </c>
      <c r="AI73" s="2">
        <f>'EMS 기본 요율표'!AI68*(1-('EMS 기본 할인 요율'!$B$8+'EMS 기본 할인 요율'!$M$8))</f>
        <v>255850</v>
      </c>
      <c r="AJ73" s="2">
        <f>'EMS 기본 요율표'!AJ68*(1-('EMS 기본 할인 요율'!$B$8+'EMS 기본 할인 요율'!$M$8))</f>
        <v>255850</v>
      </c>
      <c r="AK73" s="2">
        <f>'EMS 기본 요율표'!AK68*(1-('EMS 기본 할인 요율'!$B$8+'EMS 기본 할인 요율'!$M$8))</f>
        <v>255850</v>
      </c>
      <c r="AL73" s="2">
        <f>'EMS 기본 요율표'!AL68*(1-('EMS 기본 할인 요율'!$B$8+'EMS 기본 할인 요율'!$M$8))</f>
        <v>255850</v>
      </c>
      <c r="AM73" s="2">
        <f>'EMS 기본 요율표'!AM68*(1-('EMS 기본 할인 요율'!$B$8+'EMS 기본 할인 요율'!$M$8))</f>
        <v>255850</v>
      </c>
      <c r="AN73" s="2">
        <f>'EMS 기본 요율표'!AN68*(1-('EMS 기본 할인 요율'!$B$8+'EMS 기본 할인 요율'!$M$8))</f>
        <v>255850</v>
      </c>
      <c r="AO73" s="2">
        <f>'EMS 기본 요율표'!AO68*(1-('EMS 기본 할인 요율'!$B$8+'EMS 기본 할인 요율'!$M$8))</f>
        <v>255850</v>
      </c>
      <c r="AP73" s="2">
        <f>'EMS 기본 요율표'!AP68*(1-('EMS 기본 할인 요율'!$B$8+'EMS 기본 할인 요율'!$M$8))</f>
        <v>255850</v>
      </c>
      <c r="AQ73" s="2">
        <f>'EMS 기본 요율표'!AQ68*(1-('EMS 기본 할인 요율'!$B$8+'EMS 기본 할인 요율'!$M$8))</f>
        <v>255850</v>
      </c>
      <c r="AR73" s="2">
        <f>'EMS 기본 요율표'!AR68*(1-('EMS 기본 할인 요율'!$B$8+'EMS 기본 할인 요율'!$M$8))</f>
        <v>255850</v>
      </c>
      <c r="AS73" s="2">
        <f>'EMS 기본 요율표'!AS68*(1-('EMS 기본 할인 요율'!$B$8+'EMS 기본 할인 요율'!$M$8))</f>
        <v>255850</v>
      </c>
      <c r="AT73" s="2">
        <f>'EMS 기본 요율표'!AT68*(1-('EMS 기본 할인 요율'!$B$8+'EMS 기본 할인 요율'!$M$8))</f>
        <v>255850</v>
      </c>
      <c r="AU73" s="2">
        <f>'EMS 기본 요율표'!AU68*(1-('EMS 기본 할인 요율'!$B$8+'EMS 기본 할인 요율'!$M$8))</f>
        <v>255850</v>
      </c>
      <c r="AV73" s="2">
        <f>'EMS 기본 요율표'!AV68*(1-('EMS 기본 할인 요율'!$B$8+'EMS 기본 할인 요율'!$M$8))</f>
        <v>388025</v>
      </c>
      <c r="AW73" s="2">
        <f>'EMS 기본 요율표'!AW68*(1-('EMS 기본 할인 요율'!$B$8+'EMS 기본 할인 요율'!$M$8))</f>
        <v>388025</v>
      </c>
      <c r="AX73" s="2">
        <f>'EMS 기본 요율표'!AX68*(1-('EMS 기본 할인 요율'!$B$8+'EMS 기본 할인 요율'!$M$8))</f>
        <v>388025</v>
      </c>
    </row>
    <row r="74" spans="1:50" ht="18" thickBot="1" x14ac:dyDescent="0.45">
      <c r="A74" s="1">
        <v>29.5</v>
      </c>
      <c r="B74" s="9">
        <v>325657.92000000004</v>
      </c>
      <c r="C74" s="2">
        <f>'EMS 기본 요율표'!E69*(1-('EMS 기본 할인 요율'!$B$8+'EMS 기본 할인 요율'!$M$8))</f>
        <v>110925</v>
      </c>
      <c r="D74" s="2">
        <f>'EMS 기본 요율표'!J69*(1-('EMS 기본 할인 요율'!$B$8+'EMS 기본 할인 요율'!$M$8))</f>
        <v>102000</v>
      </c>
      <c r="E74" s="2">
        <f>'EMS 기본 요율표'!O69*(1-('EMS 기본 할인 요율'!$B$8+'EMS 기본 할인 요율'!$M$8))</f>
        <v>128775</v>
      </c>
      <c r="F74" s="2">
        <f>'EMS 기본 요율표'!I69*(1-('EMS 기본 할인 요율'!$B$8+'EMS 기본 할인 요율'!$M$8))</f>
        <v>140250</v>
      </c>
      <c r="G74" s="2">
        <f>'EMS 기본 요율표'!K69*(1-('EMS 기본 할인 요율'!$B$8+'EMS 기본 할인 요율'!$M$8))</f>
        <v>153850</v>
      </c>
      <c r="H74" s="2">
        <f>'EMS 기본 요율표'!Q69*(1-('EMS 기본 할인 요율'!$B$8+'EMS 기본 할인 요율'!$M$8))</f>
        <v>104550</v>
      </c>
      <c r="I74" s="2">
        <f>'EMS 기본 요율표'!R69*(1-('EMS 기본 할인 요율'!$B$8+'EMS 기본 할인 요율'!$M$8))</f>
        <v>128350</v>
      </c>
      <c r="J74" s="2">
        <f>'EMS 기본 요율표'!T69*(1-('EMS 기본 할인 요율'!$B$8+'EMS 기본 할인 요율'!$M$8))</f>
        <v>357850</v>
      </c>
      <c r="K74" s="2">
        <f>'EMS 기본 요율표'!N69*(1-('EMS 기본 할인 요율'!$B$8+'EMS 기본 할인 요율'!$M$8))</f>
        <v>246925</v>
      </c>
      <c r="L74" s="2">
        <f>'EMS 기본 요율표'!C69*(1-('EMS 기본 할인 요율'!$B$8+'EMS 기본 할인 요율'!$M$8))</f>
        <v>408850</v>
      </c>
      <c r="M74" s="2">
        <f>'EMS 기본 요율표'!D69*(1-('EMS 기본 할인 요율'!$B$8+'EMS 기본 할인 요율'!$M$8))</f>
        <v>229075</v>
      </c>
      <c r="N74" s="2">
        <f>'EMS 기본 요율표'!F69*(1-('EMS 기본 할인 요율'!$B$8+'EMS 기본 할인 요율'!$M$8))</f>
        <v>229925</v>
      </c>
      <c r="O74" s="2">
        <f>'EMS 기본 요율표'!G69*(1-('EMS 기본 할인 요율'!$B$8+'EMS 기본 할인 요율'!$M$8))</f>
        <v>229500</v>
      </c>
      <c r="P74" s="2">
        <f>'EMS 기본 요율표'!H69*(1-('EMS 기본 할인 요율'!$B$8+'EMS 기본 할인 요율'!$M$8))</f>
        <v>111350</v>
      </c>
      <c r="Q74" s="9">
        <v>325657.92000000004</v>
      </c>
      <c r="R74" s="2">
        <f>'EMS 기본 요율표'!M69*(1-('EMS 기본 할인 요율'!$B$8+'EMS 기본 할인 요율'!$M$8))</f>
        <v>116450</v>
      </c>
      <c r="S74" s="2">
        <f>'EMS 기본 요율표'!P69*(1-('EMS 기본 할인 요율'!$B$8+'EMS 기본 할인 요율'!$M$8))</f>
        <v>240975</v>
      </c>
      <c r="T74" s="2">
        <f>'EMS 기본 요율표'!S69*(1-('EMS 기본 할인 요율'!$B$8+'EMS 기본 할인 요율'!$M$8))</f>
        <v>228650</v>
      </c>
      <c r="U74" s="2">
        <f>'EMS 기본 요율표'!U69*(1-('EMS 기본 할인 요율'!$B$8+'EMS 기본 할인 요율'!$M$8))</f>
        <v>104550</v>
      </c>
      <c r="V74" s="2">
        <f>'EMS 기본 요율표'!V69*(1-('EMS 기본 할인 요율'!$B$8+'EMS 기본 할인 요율'!$M$8))</f>
        <v>128350</v>
      </c>
      <c r="W74" s="2">
        <f>'EMS 기본 요율표'!W69*(1-('EMS 기본 할인 요율'!$B$8+'EMS 기본 할인 요율'!$M$8))</f>
        <v>128350</v>
      </c>
      <c r="X74" s="2">
        <f>'EMS 기본 요율표'!X69*(1-('EMS 기본 할인 요율'!$B$8+'EMS 기본 할인 요율'!$M$8))</f>
        <v>227800</v>
      </c>
      <c r="Y74" s="2">
        <f>'EMS 기본 요율표'!Y69*(1-('EMS 기본 할인 요율'!$B$8+'EMS 기본 할인 요율'!$M$8))</f>
        <v>227800</v>
      </c>
      <c r="Z74" s="2">
        <f>'EMS 기본 요율표'!Z69*(1-('EMS 기본 할인 요율'!$B$8+'EMS 기본 할인 요율'!$M$8))</f>
        <v>227800</v>
      </c>
      <c r="AA74" s="2">
        <f>'EMS 기본 요율표'!AA69*(1-('EMS 기본 할인 요율'!$B$8+'EMS 기본 할인 요율'!$M$8))</f>
        <v>260100</v>
      </c>
      <c r="AB74" s="2">
        <f>'EMS 기본 요율표'!AB69*(1-('EMS 기본 할인 요율'!$B$8+'EMS 기본 할인 요율'!$M$8))</f>
        <v>260100</v>
      </c>
      <c r="AC74" s="2">
        <f>'EMS 기본 요율표'!AC69*(1-('EMS 기본 할인 요율'!$B$8+'EMS 기본 할인 요율'!$M$8))</f>
        <v>260100</v>
      </c>
      <c r="AD74" s="2">
        <f>'EMS 기본 요율표'!AD69*(1-('EMS 기본 할인 요율'!$B$8+'EMS 기본 할인 요율'!$M$8))</f>
        <v>260100</v>
      </c>
      <c r="AE74" s="2">
        <f>'EMS 기본 요율표'!AE69*(1-('EMS 기본 할인 요율'!$B$8+'EMS 기본 할인 요율'!$M$8))</f>
        <v>260100</v>
      </c>
      <c r="AF74" s="2">
        <f>'EMS 기본 요율표'!AF69*(1-('EMS 기본 할인 요율'!$B$8+'EMS 기본 할인 요율'!$M$8))</f>
        <v>260100</v>
      </c>
      <c r="AG74" s="2">
        <f>'EMS 기본 요율표'!AG69*(1-('EMS 기본 할인 요율'!$B$8+'EMS 기본 할인 요율'!$M$8))</f>
        <v>260100</v>
      </c>
      <c r="AH74" s="2">
        <f>'EMS 기본 요율표'!AH69*(1-('EMS 기본 할인 요율'!$B$8+'EMS 기본 할인 요율'!$M$8))</f>
        <v>260100</v>
      </c>
      <c r="AI74" s="2">
        <f>'EMS 기본 요율표'!AI69*(1-('EMS 기본 할인 요율'!$B$8+'EMS 기본 할인 요율'!$M$8))</f>
        <v>260100</v>
      </c>
      <c r="AJ74" s="2">
        <f>'EMS 기본 요율표'!AJ69*(1-('EMS 기본 할인 요율'!$B$8+'EMS 기본 할인 요율'!$M$8))</f>
        <v>260100</v>
      </c>
      <c r="AK74" s="2">
        <f>'EMS 기본 요율표'!AK69*(1-('EMS 기본 할인 요율'!$B$8+'EMS 기본 할인 요율'!$M$8))</f>
        <v>260100</v>
      </c>
      <c r="AL74" s="2">
        <f>'EMS 기본 요율표'!AL69*(1-('EMS 기본 할인 요율'!$B$8+'EMS 기본 할인 요율'!$M$8))</f>
        <v>260100</v>
      </c>
      <c r="AM74" s="2">
        <f>'EMS 기본 요율표'!AM69*(1-('EMS 기본 할인 요율'!$B$8+'EMS 기본 할인 요율'!$M$8))</f>
        <v>260100</v>
      </c>
      <c r="AN74" s="2">
        <f>'EMS 기본 요율표'!AN69*(1-('EMS 기본 할인 요율'!$B$8+'EMS 기본 할인 요율'!$M$8))</f>
        <v>260100</v>
      </c>
      <c r="AO74" s="2">
        <f>'EMS 기본 요율표'!AO69*(1-('EMS 기본 할인 요율'!$B$8+'EMS 기본 할인 요율'!$M$8))</f>
        <v>260100</v>
      </c>
      <c r="AP74" s="2">
        <f>'EMS 기본 요율표'!AP69*(1-('EMS 기본 할인 요율'!$B$8+'EMS 기본 할인 요율'!$M$8))</f>
        <v>260100</v>
      </c>
      <c r="AQ74" s="2">
        <f>'EMS 기본 요율표'!AQ69*(1-('EMS 기본 할인 요율'!$B$8+'EMS 기본 할인 요율'!$M$8))</f>
        <v>260100</v>
      </c>
      <c r="AR74" s="2">
        <f>'EMS 기본 요율표'!AR69*(1-('EMS 기본 할인 요율'!$B$8+'EMS 기본 할인 요율'!$M$8))</f>
        <v>260100</v>
      </c>
      <c r="AS74" s="2">
        <f>'EMS 기본 요율표'!AS69*(1-('EMS 기본 할인 요율'!$B$8+'EMS 기본 할인 요율'!$M$8))</f>
        <v>260100</v>
      </c>
      <c r="AT74" s="2">
        <f>'EMS 기본 요율표'!AT69*(1-('EMS 기본 할인 요율'!$B$8+'EMS 기본 할인 요율'!$M$8))</f>
        <v>260100</v>
      </c>
      <c r="AU74" s="2">
        <f>'EMS 기본 요율표'!AU69*(1-('EMS 기본 할인 요율'!$B$8+'EMS 기본 할인 요율'!$M$8))</f>
        <v>260100</v>
      </c>
      <c r="AV74" s="2">
        <f>'EMS 기본 요율표'!AV69*(1-('EMS 기본 할인 요율'!$B$8+'EMS 기본 할인 요율'!$M$8))</f>
        <v>394825</v>
      </c>
      <c r="AW74" s="2">
        <f>'EMS 기본 요율표'!AW69*(1-('EMS 기본 할인 요율'!$B$8+'EMS 기본 할인 요율'!$M$8))</f>
        <v>394825</v>
      </c>
      <c r="AX74" s="2">
        <f>'EMS 기본 요율표'!AX69*(1-('EMS 기본 할인 요율'!$B$8+'EMS 기본 할인 요율'!$M$8))</f>
        <v>394825</v>
      </c>
    </row>
    <row r="75" spans="1:50" ht="18" thickBot="1" x14ac:dyDescent="0.45">
      <c r="A75" s="1">
        <v>30</v>
      </c>
      <c r="B75" s="9">
        <v>331169.272</v>
      </c>
      <c r="C75" s="2">
        <f>'EMS 기본 요율표'!E70*(1-('EMS 기본 할인 요율'!$B$8+'EMS 기본 할인 요율'!$M$8))</f>
        <v>112625</v>
      </c>
      <c r="D75" s="2">
        <f>'EMS 기본 요율표'!J70*(1-('EMS 기본 할인 요율'!$B$8+'EMS 기본 할인 요율'!$M$8))</f>
        <v>103275</v>
      </c>
      <c r="E75" s="2">
        <f>'EMS 기본 요율표'!O70*(1-('EMS 기본 할인 요율'!$B$8+'EMS 기본 할인 요율'!$M$8))</f>
        <v>130900</v>
      </c>
      <c r="F75" s="2">
        <f>'EMS 기본 요율표'!I70*(1-('EMS 기본 할인 요율'!$B$8+'EMS 기본 할인 요율'!$M$8))</f>
        <v>142375</v>
      </c>
      <c r="G75" s="2">
        <f>'EMS 기본 요율표'!K70*(1-('EMS 기본 할인 요율'!$B$8+'EMS 기본 할인 요율'!$M$8))</f>
        <v>156400</v>
      </c>
      <c r="H75" s="2">
        <f>'EMS 기본 요율표'!Q70*(1-('EMS 기본 할인 요율'!$B$8+'EMS 기본 할인 요율'!$M$8))</f>
        <v>106250</v>
      </c>
      <c r="I75" s="2">
        <f>'EMS 기본 요율표'!R70*(1-('EMS 기본 할인 요율'!$B$8+'EMS 기본 할인 요율'!$M$8))</f>
        <v>130475</v>
      </c>
      <c r="J75" s="2">
        <f>'EMS 기본 요율표'!T70*(1-('EMS 기본 할인 요율'!$B$8+'EMS 기본 할인 요율'!$M$8))</f>
        <v>363375</v>
      </c>
      <c r="K75" s="2">
        <f>'EMS 기본 요율표'!N70*(1-('EMS 기본 할인 요율'!$B$8+'EMS 기본 할인 요율'!$M$8))</f>
        <v>250325</v>
      </c>
      <c r="L75" s="2">
        <f>'EMS 기본 요율표'!C70*(1-('EMS 기본 할인 요율'!$B$8+'EMS 기본 할인 요율'!$M$8))</f>
        <v>415650</v>
      </c>
      <c r="M75" s="2">
        <f>'EMS 기본 요율표'!D70*(1-('EMS 기본 할인 요율'!$B$8+'EMS 기본 할인 요율'!$M$8))</f>
        <v>232900</v>
      </c>
      <c r="N75" s="2">
        <f>'EMS 기본 요율표'!F70*(1-('EMS 기본 할인 요율'!$B$8+'EMS 기본 할인 요율'!$M$8))</f>
        <v>233750</v>
      </c>
      <c r="O75" s="2">
        <f>'EMS 기본 요율표'!G70*(1-('EMS 기본 할인 요율'!$B$8+'EMS 기본 할인 요율'!$M$8))</f>
        <v>232900</v>
      </c>
      <c r="P75" s="2">
        <f>'EMS 기본 요율표'!H70*(1-('EMS 기본 할인 요율'!$B$8+'EMS 기본 할인 요율'!$M$8))</f>
        <v>113050</v>
      </c>
      <c r="Q75" s="9">
        <v>331169.272</v>
      </c>
      <c r="R75" s="2">
        <f>'EMS 기본 요율표'!M70*(1-('EMS 기본 할인 요율'!$B$8+'EMS 기본 할인 요율'!$M$8))</f>
        <v>118575</v>
      </c>
      <c r="S75" s="2">
        <f>'EMS 기본 요율표'!P70*(1-('EMS 기본 할인 요율'!$B$8+'EMS 기본 할인 요율'!$M$8))</f>
        <v>244375</v>
      </c>
      <c r="T75" s="2">
        <f>'EMS 기본 요율표'!S70*(1-('EMS 기본 할인 요율'!$B$8+'EMS 기본 할인 요율'!$M$8))</f>
        <v>232050</v>
      </c>
      <c r="U75" s="2">
        <f>'EMS 기본 요율표'!U70*(1-('EMS 기본 할인 요율'!$B$8+'EMS 기본 할인 요율'!$M$8))</f>
        <v>106250</v>
      </c>
      <c r="V75" s="2">
        <f>'EMS 기본 요율표'!V70*(1-('EMS 기본 할인 요율'!$B$8+'EMS 기본 할인 요율'!$M$8))</f>
        <v>130475</v>
      </c>
      <c r="W75" s="2">
        <f>'EMS 기본 요율표'!W70*(1-('EMS 기본 할인 요율'!$B$8+'EMS 기본 할인 요율'!$M$8))</f>
        <v>130475</v>
      </c>
      <c r="X75" s="2">
        <f>'EMS 기본 요율표'!X70*(1-('EMS 기본 할인 요율'!$B$8+'EMS 기본 할인 요율'!$M$8))</f>
        <v>232050</v>
      </c>
      <c r="Y75" s="2">
        <f>'EMS 기본 요율표'!Y70*(1-('EMS 기본 할인 요율'!$B$8+'EMS 기본 할인 요율'!$M$8))</f>
        <v>232050</v>
      </c>
      <c r="Z75" s="2">
        <f>'EMS 기본 요율표'!Z70*(1-('EMS 기본 할인 요율'!$B$8+'EMS 기본 할인 요율'!$M$8))</f>
        <v>232050</v>
      </c>
      <c r="AA75" s="2">
        <f>'EMS 기본 요율표'!AA70*(1-('EMS 기본 할인 요율'!$B$8+'EMS 기본 할인 요율'!$M$8))</f>
        <v>264350</v>
      </c>
      <c r="AB75" s="2">
        <f>'EMS 기본 요율표'!AB70*(1-('EMS 기본 할인 요율'!$B$8+'EMS 기본 할인 요율'!$M$8))</f>
        <v>264350</v>
      </c>
      <c r="AC75" s="2">
        <f>'EMS 기본 요율표'!AC70*(1-('EMS 기본 할인 요율'!$B$8+'EMS 기본 할인 요율'!$M$8))</f>
        <v>264350</v>
      </c>
      <c r="AD75" s="2">
        <f>'EMS 기본 요율표'!AD70*(1-('EMS 기본 할인 요율'!$B$8+'EMS 기본 할인 요율'!$M$8))</f>
        <v>264350</v>
      </c>
      <c r="AE75" s="2">
        <f>'EMS 기본 요율표'!AE70*(1-('EMS 기본 할인 요율'!$B$8+'EMS 기본 할인 요율'!$M$8))</f>
        <v>264350</v>
      </c>
      <c r="AF75" s="2">
        <f>'EMS 기본 요율표'!AF70*(1-('EMS 기본 할인 요율'!$B$8+'EMS 기본 할인 요율'!$M$8))</f>
        <v>264350</v>
      </c>
      <c r="AG75" s="2">
        <f>'EMS 기본 요율표'!AG70*(1-('EMS 기본 할인 요율'!$B$8+'EMS 기본 할인 요율'!$M$8))</f>
        <v>264350</v>
      </c>
      <c r="AH75" s="2">
        <f>'EMS 기본 요율표'!AH70*(1-('EMS 기본 할인 요율'!$B$8+'EMS 기본 할인 요율'!$M$8))</f>
        <v>264350</v>
      </c>
      <c r="AI75" s="2">
        <f>'EMS 기본 요율표'!AI70*(1-('EMS 기본 할인 요율'!$B$8+'EMS 기본 할인 요율'!$M$8))</f>
        <v>264350</v>
      </c>
      <c r="AJ75" s="2">
        <f>'EMS 기본 요율표'!AJ70*(1-('EMS 기본 할인 요율'!$B$8+'EMS 기본 할인 요율'!$M$8))</f>
        <v>264350</v>
      </c>
      <c r="AK75" s="2">
        <f>'EMS 기본 요율표'!AK70*(1-('EMS 기본 할인 요율'!$B$8+'EMS 기본 할인 요율'!$M$8))</f>
        <v>264350</v>
      </c>
      <c r="AL75" s="2">
        <f>'EMS 기본 요율표'!AL70*(1-('EMS 기본 할인 요율'!$B$8+'EMS 기본 할인 요율'!$M$8))</f>
        <v>264350</v>
      </c>
      <c r="AM75" s="2">
        <f>'EMS 기본 요율표'!AM70*(1-('EMS 기본 할인 요율'!$B$8+'EMS 기본 할인 요율'!$M$8))</f>
        <v>264350</v>
      </c>
      <c r="AN75" s="2">
        <f>'EMS 기본 요율표'!AN70*(1-('EMS 기본 할인 요율'!$B$8+'EMS 기본 할인 요율'!$M$8))</f>
        <v>264350</v>
      </c>
      <c r="AO75" s="2">
        <f>'EMS 기본 요율표'!AO70*(1-('EMS 기본 할인 요율'!$B$8+'EMS 기본 할인 요율'!$M$8))</f>
        <v>264350</v>
      </c>
      <c r="AP75" s="2">
        <f>'EMS 기본 요율표'!AP70*(1-('EMS 기본 할인 요율'!$B$8+'EMS 기본 할인 요율'!$M$8))</f>
        <v>264350</v>
      </c>
      <c r="AQ75" s="2">
        <f>'EMS 기본 요율표'!AQ70*(1-('EMS 기본 할인 요율'!$B$8+'EMS 기본 할인 요율'!$M$8))</f>
        <v>264350</v>
      </c>
      <c r="AR75" s="2">
        <f>'EMS 기본 요율표'!AR70*(1-('EMS 기본 할인 요율'!$B$8+'EMS 기본 할인 요율'!$M$8))</f>
        <v>264350</v>
      </c>
      <c r="AS75" s="2">
        <f>'EMS 기본 요율표'!AS70*(1-('EMS 기본 할인 요율'!$B$8+'EMS 기본 할인 요율'!$M$8))</f>
        <v>264350</v>
      </c>
      <c r="AT75" s="2">
        <f>'EMS 기본 요율표'!AT70*(1-('EMS 기본 할인 요율'!$B$8+'EMS 기본 할인 요율'!$M$8))</f>
        <v>264350</v>
      </c>
      <c r="AU75" s="2">
        <f>'EMS 기본 요율표'!AU70*(1-('EMS 기본 할인 요율'!$B$8+'EMS 기본 할인 요율'!$M$8))</f>
        <v>264350</v>
      </c>
      <c r="AV75" s="2">
        <f>'EMS 기본 요율표'!AV70*(1-('EMS 기본 할인 요율'!$B$8+'EMS 기본 할인 요율'!$M$8))</f>
        <v>401200</v>
      </c>
      <c r="AW75" s="2">
        <f>'EMS 기본 요율표'!AW70*(1-('EMS 기본 할인 요율'!$B$8+'EMS 기본 할인 요율'!$M$8))</f>
        <v>401200</v>
      </c>
      <c r="AX75" s="2">
        <f>'EMS 기본 요율표'!AX70*(1-('EMS 기본 할인 요율'!$B$8+'EMS 기본 할인 요율'!$M$8))</f>
        <v>401200</v>
      </c>
    </row>
  </sheetData>
  <sheetProtection algorithmName="SHA-512" hashValue="aGEdJUVM0k6/w+dcbwcHAOOkYyomGXrCfW8V7Xxk4JJTpTEzpD/u1u8PB9A5UOIn+BqWlrRDUZ1EdYzh4TrREg==" saltValue="SvJYVy52voQaE62Yi2qxPw==" spinCount="100000" sheet="1" objects="1" scenarios="1"/>
  <customSheetViews>
    <customSheetView guid="{F0F2651E-D6EF-406E-AA82-7F97EE49A6D0}">
      <pane xSplit="1" ySplit="14" topLeftCell="B21" activePane="bottomRight" state="frozen"/>
      <selection pane="bottomRight" activeCell="J33" sqref="J33"/>
      <pageMargins left="0.7" right="0.7" top="0.75" bottom="0.75" header="0.3" footer="0.3"/>
    </customSheetView>
  </customSheetViews>
  <phoneticPr fontId="6" type="noConversion"/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X71"/>
  <sheetViews>
    <sheetView showGridLines="0" showRowColHeaders="0" zoomScale="85" zoomScaleNormal="8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F22" sqref="F22"/>
    </sheetView>
  </sheetViews>
  <sheetFormatPr defaultRowHeight="17.399999999999999" x14ac:dyDescent="0.4"/>
  <cols>
    <col min="1" max="1" width="10.59765625" customWidth="1"/>
    <col min="2" max="50" width="10.5" customWidth="1"/>
  </cols>
  <sheetData>
    <row r="2" spans="1:50" x14ac:dyDescent="0.4">
      <c r="A2" s="12" t="s">
        <v>136</v>
      </c>
    </row>
    <row r="3" spans="1:50" x14ac:dyDescent="0.4">
      <c r="A3" s="13" t="s">
        <v>25</v>
      </c>
    </row>
    <row r="4" spans="1:50" x14ac:dyDescent="0.4">
      <c r="A4" s="13" t="s">
        <v>26</v>
      </c>
    </row>
    <row r="6" spans="1:50" ht="31.2" customHeight="1" x14ac:dyDescent="0.4">
      <c r="A6" s="18" t="s">
        <v>73</v>
      </c>
      <c r="B6" s="14"/>
      <c r="C6" s="14">
        <f>VLOOKUP(C8,'국가별 특별운송수수료'!$B$7:$C$55,2,0)</f>
        <v>5400</v>
      </c>
      <c r="D6" s="14">
        <f>VLOOKUP(D8,'국가별 특별운송수수료'!$B$7:$C$55,2,0)</f>
        <v>4200</v>
      </c>
      <c r="E6" s="14">
        <f>VLOOKUP(E8,'국가별 특별운송수수료'!$B$7:$C$55,2,0)</f>
        <v>1000</v>
      </c>
      <c r="F6" s="14">
        <f>VLOOKUP(F8,'국가별 특별운송수수료'!$B$7:$C$55,2,0)</f>
        <v>2800</v>
      </c>
      <c r="G6" s="14">
        <f>VLOOKUP(G8,'국가별 특별운송수수료'!$B$7:$C$55,2,0)</f>
        <v>3500</v>
      </c>
      <c r="H6" s="14">
        <f>VLOOKUP(H8,'국가별 특별운송수수료'!$B$7:$C$55,2,0)</f>
        <v>1000</v>
      </c>
      <c r="I6" s="14">
        <f>VLOOKUP(I8,'국가별 특별운송수수료'!$B$7:$C$55,2,0)</f>
        <v>2000</v>
      </c>
      <c r="J6" s="14">
        <f>VLOOKUP(J8,'국가별 특별운송수수료'!$B$7:$C$55,2,0)</f>
        <v>1000</v>
      </c>
      <c r="K6" s="14">
        <f>VLOOKUP(K8,'국가별 특별운송수수료'!$B$7:$C$55,2,0)</f>
        <v>1400</v>
      </c>
      <c r="L6" s="14"/>
      <c r="M6" s="14">
        <f>VLOOKUP(M8,'국가별 특별운송수수료'!$B$7:$C$55,2,0)</f>
        <v>1700</v>
      </c>
      <c r="N6" s="14">
        <f>VLOOKUP(N8,'국가별 특별운송수수료'!$B$7:$C$55,2,0)</f>
        <v>3200</v>
      </c>
      <c r="O6" s="14">
        <f>VLOOKUP(O8,'국가별 특별운송수수료'!$B$7:$C$55,2,0)</f>
        <v>2100</v>
      </c>
      <c r="P6" s="14">
        <f>VLOOKUP(P8,'국가별 특별운송수수료'!$B$7:$C$55,2,0)</f>
        <v>3900</v>
      </c>
      <c r="Q6" s="14">
        <f>VLOOKUP(Q8,'국가별 특별운송수수료'!$B$7:$C$55,2,0)</f>
        <v>2200</v>
      </c>
      <c r="R6" s="14">
        <f>VLOOKUP(R8,'국가별 특별운송수수료'!$B$7:$C$55,2,0)</f>
        <v>1400</v>
      </c>
      <c r="S6" s="14">
        <f>VLOOKUP(S8,'국가별 특별운송수수료'!$B$7:$C$55,2,0)</f>
        <v>4200</v>
      </c>
      <c r="T6" s="14">
        <f>VLOOKUP(T8,'국가별 특별운송수수료'!$B$7:$C$55,2,0)</f>
        <v>3800</v>
      </c>
      <c r="U6" s="14">
        <f>VLOOKUP(U8,'국가별 특별운송수수료'!$B$7:$C$55,2,0)</f>
        <v>1200</v>
      </c>
      <c r="V6" s="14">
        <f>VLOOKUP(V8,'국가별 특별운송수수료'!$B$7:$C$55,2,0)</f>
        <v>3500</v>
      </c>
      <c r="W6" s="14">
        <f>VLOOKUP(W8,'국가별 특별운송수수료'!$B$7:$C$55,2,0)</f>
        <v>1000</v>
      </c>
      <c r="X6" s="14">
        <f>VLOOKUP(X8,'국가별 특별운송수수료'!$B$7:$C$55,2,0)</f>
        <v>1000</v>
      </c>
      <c r="Y6" s="14">
        <f>VLOOKUP(Y8,'국가별 특별운송수수료'!$B$7:$C$55,2,0)</f>
        <v>4400</v>
      </c>
      <c r="Z6" s="14">
        <f>VLOOKUP(Z8,'국가별 특별운송수수료'!$B$7:$C$55,2,0)</f>
        <v>4800</v>
      </c>
      <c r="AA6" s="14">
        <f>VLOOKUP(AA8,'국가별 특별운송수수료'!$B$7:$C$55,2,0)</f>
        <v>5200</v>
      </c>
      <c r="AB6" s="14">
        <f>VLOOKUP(AB8,'국가별 특별운송수수료'!$B$7:$C$55,2,0)</f>
        <v>4900</v>
      </c>
      <c r="AC6" s="14">
        <f>VLOOKUP(AC8,'국가별 특별운송수수료'!$B$7:$C$55,2,0)</f>
        <v>4400</v>
      </c>
      <c r="AD6" s="14">
        <f>VLOOKUP(AD8,'국가별 특별운송수수료'!$B$7:$C$55,2,0)</f>
        <v>5600</v>
      </c>
      <c r="AE6" s="14">
        <f>VLOOKUP(AE8,'국가별 특별운송수수료'!$B$7:$C$55,2,0)</f>
        <v>4500</v>
      </c>
      <c r="AF6" s="14">
        <f>VLOOKUP(AF8,'국가별 특별운송수수료'!$B$7:$C$55,2,0)</f>
        <v>7200</v>
      </c>
      <c r="AG6" s="14">
        <f>VLOOKUP(AG8,'국가별 특별운송수수료'!$B$7:$C$55,2,0)</f>
        <v>6200</v>
      </c>
      <c r="AH6" s="14">
        <f>VLOOKUP(AH8,'국가별 특별운송수수료'!$B$7:$C$55,2,0)</f>
        <v>5000</v>
      </c>
      <c r="AI6" s="14">
        <v>4200</v>
      </c>
      <c r="AJ6" s="14">
        <f>VLOOKUP(AJ8,'국가별 특별운송수수료'!$B$7:$C$55,2,0)</f>
        <v>5500</v>
      </c>
      <c r="AK6" s="14">
        <f>VLOOKUP(AK8,'국가별 특별운송수수료'!$B$7:$C$55,2,0)</f>
        <v>5500</v>
      </c>
      <c r="AL6" s="14">
        <f>VLOOKUP(AL8,'국가별 특별운송수수료'!$B$7:$C$55,2,0)</f>
        <v>6600</v>
      </c>
      <c r="AM6" s="14">
        <f>VLOOKUP(AM8,'국가별 특별운송수수료'!$B$7:$C$55,2,0)</f>
        <v>3800</v>
      </c>
      <c r="AN6" s="14">
        <f>VLOOKUP(AN8,'국가별 특별운송수수료'!$B$7:$C$55,2,0)</f>
        <v>5400</v>
      </c>
      <c r="AO6" s="14">
        <f>VLOOKUP(AO8,'국가별 특별운송수수료'!$B$7:$C$55,2,0)</f>
        <v>5800</v>
      </c>
      <c r="AP6" s="14">
        <f>VLOOKUP(AP8,'국가별 특별운송수수료'!$B$7:$C$55,2,0)</f>
        <v>5500</v>
      </c>
      <c r="AQ6" s="14">
        <f>VLOOKUP(AQ8,'국가별 특별운송수수료'!$B$7:$C$55,2,0)</f>
        <v>5700</v>
      </c>
      <c r="AR6" s="14">
        <f>VLOOKUP(AR8,'국가별 특별운송수수료'!$B$7:$C$55,2,0)</f>
        <v>5600</v>
      </c>
      <c r="AS6" s="14">
        <f>VLOOKUP(AS8,'국가별 특별운송수수료'!$B$7:$C$55,2,0)</f>
        <v>2500</v>
      </c>
      <c r="AT6" s="14">
        <f>VLOOKUP(AT8,'국가별 특별운송수수료'!$B$7:$C$55,2,0)</f>
        <v>6900</v>
      </c>
      <c r="AU6" s="14">
        <f>VLOOKUP(AU8,'국가별 특별운송수수료'!$B$7:$C$55,2,0)</f>
        <v>4500</v>
      </c>
      <c r="AV6" s="14">
        <f>VLOOKUP(AV8,'국가별 특별운송수수료'!$B$7:$C$55,2,0)</f>
        <v>6800</v>
      </c>
      <c r="AW6" s="14">
        <f>VLOOKUP(AW8,'국가별 특별운송수수료'!$B$7:$C$55,2,0)</f>
        <v>8000</v>
      </c>
      <c r="AX6" s="14">
        <f>VLOOKUP(AX8,'국가별 특별운송수수료'!$B$7:$C$55,2,0)</f>
        <v>6100</v>
      </c>
    </row>
    <row r="7" spans="1:50" s="10" customFormat="1" ht="22.8" x14ac:dyDescent="0.4">
      <c r="A7" s="18" t="s">
        <v>71</v>
      </c>
      <c r="B7" s="14" t="s">
        <v>69</v>
      </c>
      <c r="C7" s="14" t="s">
        <v>70</v>
      </c>
      <c r="D7" s="14" t="s">
        <v>70</v>
      </c>
      <c r="E7" s="14" t="s">
        <v>70</v>
      </c>
      <c r="F7" s="14" t="s">
        <v>70</v>
      </c>
      <c r="G7" s="14" t="s">
        <v>70</v>
      </c>
      <c r="H7" s="14" t="s">
        <v>70</v>
      </c>
      <c r="I7" s="14" t="s">
        <v>70</v>
      </c>
      <c r="J7" s="14" t="s">
        <v>70</v>
      </c>
      <c r="K7" s="14" t="s">
        <v>70</v>
      </c>
      <c r="L7" s="14" t="s">
        <v>69</v>
      </c>
      <c r="M7" s="14" t="s">
        <v>70</v>
      </c>
      <c r="N7" s="14" t="s">
        <v>70</v>
      </c>
      <c r="O7" s="14" t="s">
        <v>70</v>
      </c>
      <c r="P7" s="14" t="s">
        <v>70</v>
      </c>
      <c r="Q7" s="14" t="s">
        <v>70</v>
      </c>
      <c r="R7" s="14" t="s">
        <v>70</v>
      </c>
      <c r="S7" s="14" t="s">
        <v>70</v>
      </c>
      <c r="T7" s="14" t="s">
        <v>70</v>
      </c>
      <c r="U7" s="14" t="s">
        <v>70</v>
      </c>
      <c r="V7" s="14" t="s">
        <v>70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70</v>
      </c>
      <c r="AH7" s="14" t="s">
        <v>70</v>
      </c>
      <c r="AI7" s="14" t="s">
        <v>70</v>
      </c>
      <c r="AJ7" s="14" t="s">
        <v>70</v>
      </c>
      <c r="AK7" s="14" t="s">
        <v>70</v>
      </c>
      <c r="AL7" s="14" t="s">
        <v>70</v>
      </c>
      <c r="AM7" s="14" t="s">
        <v>70</v>
      </c>
      <c r="AN7" s="14" t="s">
        <v>70</v>
      </c>
      <c r="AO7" s="14" t="s">
        <v>70</v>
      </c>
      <c r="AP7" s="14" t="s">
        <v>70</v>
      </c>
      <c r="AQ7" s="14" t="s">
        <v>70</v>
      </c>
      <c r="AR7" s="14" t="s">
        <v>70</v>
      </c>
      <c r="AS7" s="14" t="s">
        <v>70</v>
      </c>
      <c r="AT7" s="14" t="s">
        <v>70</v>
      </c>
      <c r="AU7" s="14" t="s">
        <v>70</v>
      </c>
      <c r="AV7" s="14" t="s">
        <v>70</v>
      </c>
      <c r="AW7" s="14" t="s">
        <v>70</v>
      </c>
      <c r="AX7" s="14" t="s">
        <v>70</v>
      </c>
    </row>
    <row r="8" spans="1:50" ht="28.2" customHeight="1" x14ac:dyDescent="0.4">
      <c r="A8" s="16" t="s">
        <v>75</v>
      </c>
      <c r="B8" s="16" t="s">
        <v>1</v>
      </c>
      <c r="C8" s="16" t="s">
        <v>2</v>
      </c>
      <c r="D8" s="16" t="s">
        <v>3</v>
      </c>
      <c r="E8" s="16" t="s">
        <v>4</v>
      </c>
      <c r="F8" s="16" t="s">
        <v>5</v>
      </c>
      <c r="G8" s="16" t="s">
        <v>6</v>
      </c>
      <c r="H8" s="16" t="s">
        <v>7</v>
      </c>
      <c r="I8" s="16" t="s">
        <v>8</v>
      </c>
      <c r="J8" s="16" t="s">
        <v>9</v>
      </c>
      <c r="K8" s="16" t="s">
        <v>10</v>
      </c>
      <c r="L8" s="16" t="s">
        <v>11</v>
      </c>
      <c r="M8" s="16" t="s">
        <v>12</v>
      </c>
      <c r="N8" s="16" t="s">
        <v>13</v>
      </c>
      <c r="O8" s="16" t="s">
        <v>14</v>
      </c>
      <c r="P8" s="16" t="s">
        <v>15</v>
      </c>
      <c r="Q8" s="16" t="s">
        <v>16</v>
      </c>
      <c r="R8" s="16" t="s">
        <v>17</v>
      </c>
      <c r="S8" s="16" t="s">
        <v>18</v>
      </c>
      <c r="T8" s="16" t="s">
        <v>19</v>
      </c>
      <c r="U8" s="16" t="s">
        <v>20</v>
      </c>
      <c r="V8" s="15" t="s">
        <v>150</v>
      </c>
      <c r="W8" s="16" t="s">
        <v>82</v>
      </c>
      <c r="X8" s="16" t="s">
        <v>83</v>
      </c>
      <c r="Y8" s="16" t="s">
        <v>84</v>
      </c>
      <c r="Z8" s="16" t="s">
        <v>85</v>
      </c>
      <c r="AA8" s="16" t="s">
        <v>86</v>
      </c>
      <c r="AB8" s="16" t="s">
        <v>87</v>
      </c>
      <c r="AC8" s="16" t="s">
        <v>88</v>
      </c>
      <c r="AD8" s="16" t="s">
        <v>89</v>
      </c>
      <c r="AE8" s="16" t="s">
        <v>90</v>
      </c>
      <c r="AF8" s="16" t="s">
        <v>91</v>
      </c>
      <c r="AG8" s="16" t="s">
        <v>92</v>
      </c>
      <c r="AH8" s="16" t="s">
        <v>93</v>
      </c>
      <c r="AI8" s="16" t="s">
        <v>94</v>
      </c>
      <c r="AJ8" s="16" t="s">
        <v>95</v>
      </c>
      <c r="AK8" s="16" t="s">
        <v>96</v>
      </c>
      <c r="AL8" s="16" t="s">
        <v>97</v>
      </c>
      <c r="AM8" s="16" t="s">
        <v>98</v>
      </c>
      <c r="AN8" s="16" t="s">
        <v>99</v>
      </c>
      <c r="AO8" s="16" t="s">
        <v>100</v>
      </c>
      <c r="AP8" s="16" t="s">
        <v>101</v>
      </c>
      <c r="AQ8" s="15" t="s">
        <v>149</v>
      </c>
      <c r="AR8" s="16" t="s">
        <v>102</v>
      </c>
      <c r="AS8" s="15" t="s">
        <v>148</v>
      </c>
      <c r="AT8" s="16" t="s">
        <v>103</v>
      </c>
      <c r="AU8" s="15" t="s">
        <v>104</v>
      </c>
      <c r="AV8" s="16" t="s">
        <v>79</v>
      </c>
      <c r="AW8" s="16" t="s">
        <v>80</v>
      </c>
      <c r="AX8" s="16" t="s">
        <v>81</v>
      </c>
    </row>
    <row r="9" spans="1:50" ht="18" thickBot="1" x14ac:dyDescent="0.45">
      <c r="A9" s="1">
        <v>0.5</v>
      </c>
      <c r="B9" s="9">
        <v>23000</v>
      </c>
      <c r="C9" s="2">
        <f>'EMS 기본 요율표'!C8+('EMS 특별수수료 포함 기본요율표'!C$6*'EMS 특별수수료 포함 기본요율표'!$A9)</f>
        <v>34700</v>
      </c>
      <c r="D9" s="2">
        <f>'EMS 기본 요율표'!D8+('EMS 특별수수료 포함 기본요율표'!D$6*'EMS 특별수수료 포함 기본요율표'!$A9)</f>
        <v>31100</v>
      </c>
      <c r="E9" s="2">
        <f>'EMS 기본 요율표'!E8+('EMS 특별수수료 포함 기본요율표'!E$6*'EMS 특별수수료 포함 기본요율표'!$A9)</f>
        <v>24000</v>
      </c>
      <c r="F9" s="2">
        <f>'EMS 기본 요율표'!F8+('EMS 특별수수료 포함 기본요율표'!F$6*'EMS 특별수수료 포함 기본요율표'!$A9)</f>
        <v>27400</v>
      </c>
      <c r="G9" s="2">
        <f>'EMS 기본 요율표'!G8+('EMS 특별수수료 포함 기본요율표'!G$6*'EMS 특별수수료 포함 기본요율표'!$A9)</f>
        <v>32250</v>
      </c>
      <c r="H9" s="2">
        <f>'EMS 기본 요율표'!H8+('EMS 특별수수료 포함 기본요율표'!H$6*'EMS 특별수수료 포함 기본요율표'!$A9)</f>
        <v>23000</v>
      </c>
      <c r="I9" s="2">
        <f>'EMS 기본 요율표'!I8+('EMS 특별수수료 포함 기본요율표'!I$6*'EMS 특별수수료 포함 기본요율표'!$A9)</f>
        <v>20000</v>
      </c>
      <c r="J9" s="2">
        <f>'EMS 기본 요율표'!J8+('EMS 특별수수료 포함 기본요율표'!J$6*'EMS 특별수수료 포함 기본요율표'!$A9)</f>
        <v>24000</v>
      </c>
      <c r="K9" s="2">
        <f>'EMS 기본 요율표'!K8+('EMS 특별수수료 포함 기본요율표'!K$6*'EMS 특별수수료 포함 기본요율표'!$A9)</f>
        <v>18200</v>
      </c>
      <c r="L9" s="9">
        <f>'EMS 기본 요율표'!L8+('EMS 특별수수료 포함 기본요율표'!L$6*'EMS 특별수수료 포함 기본요율표'!$A9)</f>
        <v>23500</v>
      </c>
      <c r="M9" s="2">
        <f>'EMS 기본 요율표'!M8+('EMS 특별수수료 포함 기본요율표'!M$6*'EMS 특별수수료 포함 기본요율표'!$A9)</f>
        <v>19350</v>
      </c>
      <c r="N9" s="2">
        <f>'EMS 기본 요율표'!N8+('EMS 특별수수료 포함 기본요율표'!N$6*'EMS 특별수수료 포함 기본요율표'!$A9)</f>
        <v>34100</v>
      </c>
      <c r="O9" s="2">
        <f>'EMS 기본 요율표'!O8+('EMS 특별수수료 포함 기본요율표'!O$6*'EMS 특별수수료 포함 기본요율표'!$A9)</f>
        <v>16050</v>
      </c>
      <c r="P9" s="2">
        <f>'EMS 기본 요율표'!P8+('EMS 특별수수료 포함 기본요율표'!P$6*'EMS 특별수수료 포함 기본요율표'!$A9)</f>
        <v>30450</v>
      </c>
      <c r="Q9" s="2">
        <f>'EMS 기본 요율표'!Q8+('EMS 특별수수료 포함 기본요율표'!Q$6*'EMS 특별수수료 포함 기본요율표'!$A9)</f>
        <v>18600</v>
      </c>
      <c r="R9" s="2">
        <f>'EMS 기본 요율표'!R8+('EMS 특별수수료 포함 기본요율표'!R$6*'EMS 특별수수료 포함 기본요율표'!$A9)</f>
        <v>19200</v>
      </c>
      <c r="S9" s="2">
        <f>'EMS 기본 요율표'!S8+('EMS 특별수수료 포함 기본요율표'!S$6*'EMS 특별수수료 포함 기본요율표'!$A9)</f>
        <v>35100</v>
      </c>
      <c r="T9" s="2">
        <f>'EMS 기본 요율표'!T8+('EMS 특별수수료 포함 기본요율표'!T$6*'EMS 특별수수료 포함 기본요율표'!$A9)</f>
        <v>28400</v>
      </c>
      <c r="U9" s="2">
        <f>'EMS 기본 요율표'!U8+('EMS 특별수수료 포함 기본요율표'!U$6*'EMS 특별수수료 포함 기본요율표'!$A9)</f>
        <v>18100</v>
      </c>
      <c r="V9" s="2">
        <f>'EMS 기본 요율표'!V8+('EMS 특별수수료 포함 기본요율표'!V$6*'EMS 특별수수료 포함 기본요율표'!$A9)</f>
        <v>22250</v>
      </c>
      <c r="W9" s="2">
        <f>'EMS 기본 요율표'!W8+('EMS 특별수수료 포함 기본요율표'!W$6*'EMS 특별수수료 포함 기본요율표'!$A9)</f>
        <v>21000</v>
      </c>
      <c r="X9" s="2">
        <f>'EMS 기본 요율표'!X8+('EMS 특별수수료 포함 기본요율표'!X$6*'EMS 특별수수료 포함 기본요율표'!$A9)</f>
        <v>21000</v>
      </c>
      <c r="Y9" s="2">
        <f>'EMS 기본 요율표'!Y8+('EMS 특별수수료 포함 기본요율표'!Y$6*'EMS 특별수수료 포함 기본요율표'!$A9)</f>
        <v>22700</v>
      </c>
      <c r="Z9" s="2">
        <f>'EMS 기본 요율표'!Z8+('EMS 특별수수료 포함 기본요율표'!Z$6*'EMS 특별수수료 포함 기본요율표'!$A9)</f>
        <v>22900</v>
      </c>
      <c r="AA9" s="2">
        <f>'EMS 기본 요율표'!AA8+('EMS 특별수수료 포함 기본요율표'!AA$6*'EMS 특별수수료 포함 기본요율표'!$A9)</f>
        <v>33100</v>
      </c>
      <c r="AB9" s="2">
        <f>'EMS 기본 요율표'!AB8+('EMS 특별수수료 포함 기본요율표'!AB$6*'EMS 특별수수료 포함 기본요율표'!$A9)</f>
        <v>32950</v>
      </c>
      <c r="AC9" s="2">
        <f>'EMS 기본 요율표'!AC8+('EMS 특별수수료 포함 기본요율표'!AC$6*'EMS 특별수수료 포함 기본요율표'!$A9)</f>
        <v>32700</v>
      </c>
      <c r="AD9" s="2">
        <f>'EMS 기본 요율표'!AD8+('EMS 특별수수료 포함 기본요율표'!AD$6*'EMS 특별수수료 포함 기본요율표'!$A9)</f>
        <v>33300</v>
      </c>
      <c r="AE9" s="2">
        <f>'EMS 기본 요율표'!AE8+('EMS 특별수수료 포함 기본요율표'!AE$6*'EMS 특별수수료 포함 기본요율표'!$A9)</f>
        <v>32750</v>
      </c>
      <c r="AF9" s="2">
        <f>'EMS 기본 요율표'!AF8+('EMS 특별수수료 포함 기본요율표'!AF$6*'EMS 특별수수료 포함 기본요율표'!$A9)</f>
        <v>34100</v>
      </c>
      <c r="AG9" s="2">
        <f>'EMS 기본 요율표'!AG8+('EMS 특별수수료 포함 기본요율표'!AG$6*'EMS 특별수수료 포함 기본요율표'!$A9)</f>
        <v>33600</v>
      </c>
      <c r="AH9" s="2">
        <f>'EMS 기본 요율표'!AH8+('EMS 특별수수료 포함 기본요율표'!AH$6*'EMS 특별수수료 포함 기본요율표'!$A9)</f>
        <v>33000</v>
      </c>
      <c r="AI9" s="2">
        <f>'EMS 기본 요율표'!AI8+('EMS 특별수수료 포함 기본요율표'!AI$6*'EMS 특별수수료 포함 기본요율표'!$A9)</f>
        <v>32600</v>
      </c>
      <c r="AJ9" s="2">
        <f>'EMS 기본 요율표'!AJ8+('EMS 특별수수료 포함 기본요율표'!AJ$6*'EMS 특별수수료 포함 기본요율표'!$A9)</f>
        <v>33250</v>
      </c>
      <c r="AK9" s="2">
        <f>'EMS 기본 요율표'!AK8+('EMS 특별수수료 포함 기본요율표'!AK$6*'EMS 특별수수료 포함 기본요율표'!$A9)</f>
        <v>33250</v>
      </c>
      <c r="AL9" s="2">
        <f>'EMS 기본 요율표'!AL8+('EMS 특별수수료 포함 기본요율표'!AL$6*'EMS 특별수수료 포함 기본요율표'!$A9)</f>
        <v>33800</v>
      </c>
      <c r="AM9" s="2">
        <f>'EMS 기본 요율표'!AM8+('EMS 특별수수료 포함 기본요율표'!AM$6*'EMS 특별수수료 포함 기본요율표'!$A9)</f>
        <v>32400</v>
      </c>
      <c r="AN9" s="2">
        <f>'EMS 기본 요율표'!AN8+('EMS 특별수수료 포함 기본요율표'!AN$6*'EMS 특별수수료 포함 기본요율표'!$A9)</f>
        <v>33200</v>
      </c>
      <c r="AO9" s="2">
        <f>'EMS 기본 요율표'!AO8+('EMS 특별수수료 포함 기본요율표'!AO$6*'EMS 특별수수료 포함 기본요율표'!$A9)</f>
        <v>33400</v>
      </c>
      <c r="AP9" s="2">
        <f>'EMS 기본 요율표'!AP8+('EMS 특별수수료 포함 기본요율표'!AP$6*'EMS 특별수수료 포함 기본요율표'!$A9)</f>
        <v>33250</v>
      </c>
      <c r="AQ9" s="2">
        <f>'EMS 기본 요율표'!AQ8+('EMS 특별수수료 포함 기본요율표'!AQ$6*'EMS 특별수수료 포함 기본요율표'!$A9)</f>
        <v>33350</v>
      </c>
      <c r="AR9" s="2">
        <f>'EMS 기본 요율표'!AR8+('EMS 특별수수료 포함 기본요율표'!AR$6*'EMS 특별수수료 포함 기본요율표'!$A9)</f>
        <v>33300</v>
      </c>
      <c r="AS9" s="2">
        <f>'EMS 기본 요율표'!AS8+('EMS 특별수수료 포함 기본요율표'!AS$6*'EMS 특별수수료 포함 기본요율표'!$A9)</f>
        <v>31750</v>
      </c>
      <c r="AT9" s="2">
        <f>'EMS 기본 요율표'!AT8+('EMS 특별수수료 포함 기본요율표'!AT$6*'EMS 특별수수료 포함 기본요율표'!$A9)</f>
        <v>33950</v>
      </c>
      <c r="AU9" s="2">
        <f>'EMS 기본 요율표'!AU8+('EMS 특별수수료 포함 기본요율표'!AU$6*'EMS 특별수수료 포함 기본요율표'!$A9)</f>
        <v>32750</v>
      </c>
      <c r="AV9" s="2">
        <f>'EMS 기본 요율표'!AV8+('EMS 특별수수료 포함 기본요율표'!AV$6*'EMS 특별수수료 포함 기본요율표'!$A9)</f>
        <v>36400</v>
      </c>
      <c r="AW9" s="2">
        <f>'EMS 기본 요율표'!AW8+('EMS 특별수수료 포함 기본요율표'!AW$6*'EMS 특별수수료 포함 기본요율표'!$A9)</f>
        <v>37000</v>
      </c>
      <c r="AX9" s="2">
        <f>'EMS 기본 요율표'!AX8+('EMS 특별수수료 포함 기본요율표'!AX$6*'EMS 특별수수료 포함 기본요율표'!$A9)</f>
        <v>36050</v>
      </c>
    </row>
    <row r="10" spans="1:50" ht="18" thickBot="1" x14ac:dyDescent="0.45">
      <c r="A10" s="1">
        <v>0.75</v>
      </c>
      <c r="B10" s="9">
        <v>26000</v>
      </c>
      <c r="C10" s="2">
        <f>'EMS 기본 요율표'!C9+('EMS 특별수수료 포함 기본요율표'!C$6*'EMS 특별수수료 포함 기본요율표'!$A10)</f>
        <v>39050</v>
      </c>
      <c r="D10" s="2">
        <f>'EMS 기본 요율표'!D9+('EMS 특별수수료 포함 기본요율표'!D$6*'EMS 특별수수료 포함 기본요율표'!$A10)</f>
        <v>34150</v>
      </c>
      <c r="E10" s="2">
        <f>'EMS 기본 요율표'!E9+('EMS 특별수수료 포함 기본요율표'!E$6*'EMS 특별수수료 포함 기본요율표'!$A10)</f>
        <v>25750</v>
      </c>
      <c r="F10" s="2">
        <f>'EMS 기본 요율표'!F9+('EMS 특별수수료 포함 기본요율표'!F$6*'EMS 특별수수료 포함 기본요율표'!$A10)</f>
        <v>30100</v>
      </c>
      <c r="G10" s="2">
        <f>'EMS 기본 요율표'!G9+('EMS 특별수수료 포함 기본요율표'!G$6*'EMS 특별수수료 포함 기본요율표'!$A10)</f>
        <v>35625</v>
      </c>
      <c r="H10" s="2">
        <f>'EMS 기본 요율표'!H9+('EMS 특별수수료 포함 기본요율표'!H$6*'EMS 특별수수료 포함 기본요율표'!$A10)</f>
        <v>24250</v>
      </c>
      <c r="I10" s="2">
        <f>'EMS 기본 요율표'!I9+('EMS 특별수수료 포함 기본요율표'!I$6*'EMS 특별수수료 포함 기본요율표'!$A10)</f>
        <v>21500</v>
      </c>
      <c r="J10" s="2">
        <f>'EMS 기본 요율표'!J9+('EMS 특별수수료 포함 기본요율표'!J$6*'EMS 특별수수료 포함 기본요율표'!$A10)</f>
        <v>25250</v>
      </c>
      <c r="K10" s="2">
        <f>'EMS 기본 요율표'!K9+('EMS 특별수수료 포함 기본요율표'!K$6*'EMS 특별수수료 포함 기본요율표'!$A10)</f>
        <v>20050</v>
      </c>
      <c r="L10" s="9">
        <f>'EMS 기본 요율표'!L9+('EMS 특별수수료 포함 기본요율표'!L$6*'EMS 특별수수료 포함 기본요율표'!$A10)</f>
        <v>26000</v>
      </c>
      <c r="M10" s="2">
        <f>'EMS 기본 요율표'!M9+('EMS 특별수수료 포함 기본요율표'!M$6*'EMS 특별수수료 포함 기본요율표'!$A10)</f>
        <v>20775</v>
      </c>
      <c r="N10" s="2">
        <f>'EMS 기본 요율표'!N9+('EMS 특별수수료 포함 기본요율표'!N$6*'EMS 특별수수료 포함 기본요율표'!$A10)</f>
        <v>37900</v>
      </c>
      <c r="O10" s="2">
        <f>'EMS 기본 요율표'!O9+('EMS 특별수수료 포함 기본요율표'!O$6*'EMS 특별수수료 포함 기본요율표'!$A10)</f>
        <v>18075</v>
      </c>
      <c r="P10" s="2">
        <f>'EMS 기본 요율표'!P9+('EMS 특별수수료 포함 기본요율표'!P$6*'EMS 특별수수료 포함 기본요율표'!$A10)</f>
        <v>33425</v>
      </c>
      <c r="Q10" s="2">
        <f>'EMS 기본 요율표'!Q9+('EMS 특별수수료 포함 기본요율표'!Q$6*'EMS 특별수수료 포함 기본요율표'!$A10)</f>
        <v>19650</v>
      </c>
      <c r="R10" s="2">
        <f>'EMS 기본 요율표'!R9+('EMS 특별수수료 포함 기본요율표'!R$6*'EMS 특별수수료 포함 기본요율표'!$A10)</f>
        <v>21050</v>
      </c>
      <c r="S10" s="2">
        <f>'EMS 기본 요율표'!S9+('EMS 특별수수료 포함 기본요율표'!S$6*'EMS 특별수수료 포함 기본요율표'!$A10)</f>
        <v>38150</v>
      </c>
      <c r="T10" s="2">
        <f>'EMS 기본 요율표'!T9+('EMS 특별수수료 포함 기본요율표'!T$6*'EMS 특별수수료 포함 기본요율표'!$A10)</f>
        <v>32850</v>
      </c>
      <c r="U10" s="2">
        <f>'EMS 기본 요율표'!U9+('EMS 특별수수료 포함 기본요율표'!U$6*'EMS 특별수수료 포함 기본요율표'!$A10)</f>
        <v>18900</v>
      </c>
      <c r="V10" s="2">
        <f>'EMS 기본 요율표'!V9+('EMS 특별수수료 포함 기본요율표'!V$6*'EMS 특별수수료 포함 기본요율표'!$A10)</f>
        <v>24125</v>
      </c>
      <c r="W10" s="2">
        <f>'EMS 기본 요율표'!W9+('EMS 특별수수료 포함 기본요율표'!W$6*'EMS 특별수수료 포함 기본요율표'!$A10)</f>
        <v>22250</v>
      </c>
      <c r="X10" s="2">
        <f>'EMS 기본 요율표'!X9+('EMS 특별수수료 포함 기본요율표'!X$6*'EMS 특별수수료 포함 기본요율표'!$A10)</f>
        <v>22750</v>
      </c>
      <c r="Y10" s="2">
        <f>'EMS 기본 요율표'!Y9+('EMS 특별수수료 포함 기본요율표'!Y$6*'EMS 특별수수료 포함 기본요율표'!$A10)</f>
        <v>25300</v>
      </c>
      <c r="Z10" s="2">
        <f>'EMS 기본 요율표'!Z9+('EMS 특별수수료 포함 기본요율표'!Z$6*'EMS 특별수수료 포함 기본요율표'!$A10)</f>
        <v>25600</v>
      </c>
      <c r="AA10" s="2">
        <f>'EMS 기본 요율표'!AA9+('EMS 특별수수료 포함 기본요율표'!AA$6*'EMS 특별수수료 포함 기본요율표'!$A10)</f>
        <v>36400</v>
      </c>
      <c r="AB10" s="2">
        <f>'EMS 기본 요율표'!AB9+('EMS 특별수수료 포함 기본요율표'!AB$6*'EMS 특별수수료 포함 기본요율표'!$A10)</f>
        <v>36175</v>
      </c>
      <c r="AC10" s="2">
        <f>'EMS 기본 요율표'!AC9+('EMS 특별수수료 포함 기본요율표'!AC$6*'EMS 특별수수료 포함 기본요율표'!$A10)</f>
        <v>35800</v>
      </c>
      <c r="AD10" s="2">
        <f>'EMS 기본 요율표'!AD9+('EMS 특별수수료 포함 기본요율표'!AD$6*'EMS 특별수수료 포함 기본요율표'!$A10)</f>
        <v>36700</v>
      </c>
      <c r="AE10" s="2">
        <f>'EMS 기본 요율표'!AE9+('EMS 특별수수료 포함 기본요율표'!AE$6*'EMS 특별수수료 포함 기본요율표'!$A10)</f>
        <v>35875</v>
      </c>
      <c r="AF10" s="2">
        <f>'EMS 기본 요율표'!AF9+('EMS 특별수수료 포함 기본요율표'!AF$6*'EMS 특별수수료 포함 기본요율표'!$A10)</f>
        <v>37900</v>
      </c>
      <c r="AG10" s="2">
        <f>'EMS 기본 요율표'!AG9+('EMS 특별수수료 포함 기본요율표'!AG$6*'EMS 특별수수료 포함 기본요율표'!$A10)</f>
        <v>37150</v>
      </c>
      <c r="AH10" s="2">
        <f>'EMS 기본 요율표'!AH9+('EMS 특별수수료 포함 기본요율표'!AH$6*'EMS 특별수수료 포함 기본요율표'!$A10)</f>
        <v>36250</v>
      </c>
      <c r="AI10" s="2">
        <f>'EMS 기본 요율표'!AI9+('EMS 특별수수료 포함 기본요율표'!AI$6*'EMS 특별수수료 포함 기본요율표'!$A10)</f>
        <v>35650</v>
      </c>
      <c r="AJ10" s="2">
        <f>'EMS 기본 요율표'!AJ9+('EMS 특별수수료 포함 기본요율표'!AJ$6*'EMS 특별수수료 포함 기본요율표'!$A10)</f>
        <v>36625</v>
      </c>
      <c r="AK10" s="2">
        <f>'EMS 기본 요율표'!AK9+('EMS 특별수수료 포함 기본요율표'!AK$6*'EMS 특별수수료 포함 기본요율표'!$A10)</f>
        <v>36625</v>
      </c>
      <c r="AL10" s="2">
        <f>'EMS 기본 요율표'!AL9+('EMS 특별수수료 포함 기본요율표'!AL$6*'EMS 특별수수료 포함 기본요율표'!$A10)</f>
        <v>37450</v>
      </c>
      <c r="AM10" s="2">
        <f>'EMS 기본 요율표'!AM9+('EMS 특별수수료 포함 기본요율표'!AM$6*'EMS 특별수수료 포함 기본요율표'!$A10)</f>
        <v>35350</v>
      </c>
      <c r="AN10" s="2">
        <f>'EMS 기본 요율표'!AN9+('EMS 특별수수료 포함 기본요율표'!AN$6*'EMS 특별수수료 포함 기본요율표'!$A10)</f>
        <v>36550</v>
      </c>
      <c r="AO10" s="2">
        <f>'EMS 기본 요율표'!AO9+('EMS 특별수수료 포함 기본요율표'!AO$6*'EMS 특별수수료 포함 기본요율표'!$A10)</f>
        <v>36850</v>
      </c>
      <c r="AP10" s="2">
        <f>'EMS 기본 요율표'!AP9+('EMS 특별수수료 포함 기본요율표'!AP$6*'EMS 특별수수료 포함 기본요율표'!$A10)</f>
        <v>36625</v>
      </c>
      <c r="AQ10" s="2">
        <f>'EMS 기본 요율표'!AQ9+('EMS 특별수수료 포함 기본요율표'!AQ$6*'EMS 특별수수료 포함 기본요율표'!$A10)</f>
        <v>36775</v>
      </c>
      <c r="AR10" s="2">
        <f>'EMS 기본 요율표'!AR9+('EMS 특별수수료 포함 기본요율표'!AR$6*'EMS 특별수수료 포함 기본요율표'!$A10)</f>
        <v>36700</v>
      </c>
      <c r="AS10" s="2">
        <f>'EMS 기본 요율표'!AS9+('EMS 특별수수료 포함 기본요율표'!AS$6*'EMS 특별수수료 포함 기본요율표'!$A10)</f>
        <v>34375</v>
      </c>
      <c r="AT10" s="2">
        <f>'EMS 기본 요율표'!AT9+('EMS 특별수수료 포함 기본요율표'!AT$6*'EMS 특별수수료 포함 기본요율표'!$A10)</f>
        <v>37675</v>
      </c>
      <c r="AU10" s="2">
        <f>'EMS 기본 요율표'!AU9+('EMS 특별수수료 포함 기본요율표'!AU$6*'EMS 특별수수료 포함 기본요율표'!$A10)</f>
        <v>35875</v>
      </c>
      <c r="AV10" s="2">
        <f>'EMS 기본 요율표'!AV9+('EMS 특별수수료 포함 기본요율표'!AV$6*'EMS 특별수수료 포함 기본요율표'!$A10)</f>
        <v>41100</v>
      </c>
      <c r="AW10" s="2">
        <f>'EMS 기본 요율표'!AW9+('EMS 특별수수료 포함 기본요율표'!AW$6*'EMS 특별수수료 포함 기본요율표'!$A10)</f>
        <v>42000</v>
      </c>
      <c r="AX10" s="2">
        <f>'EMS 기본 요율표'!AX9+('EMS 특별수수료 포함 기본요율표'!AX$6*'EMS 특별수수료 포함 기본요율표'!$A10)</f>
        <v>40575</v>
      </c>
    </row>
    <row r="11" spans="1:50" ht="18" thickBot="1" x14ac:dyDescent="0.45">
      <c r="A11" s="1">
        <v>1</v>
      </c>
      <c r="B11" s="9">
        <v>29000</v>
      </c>
      <c r="C11" s="2">
        <f>'EMS 기본 요율표'!C10+('EMS 특별수수료 포함 기본요율표'!C$6*'EMS 특별수수료 포함 기본요율표'!$A11)</f>
        <v>43400</v>
      </c>
      <c r="D11" s="2">
        <f>'EMS 기본 요율표'!D10+('EMS 특별수수료 포함 기본요율표'!D$6*'EMS 특별수수료 포함 기본요율표'!$A11)</f>
        <v>37200</v>
      </c>
      <c r="E11" s="2">
        <f>'EMS 기본 요율표'!E10+('EMS 특별수수료 포함 기본요율표'!E$6*'EMS 특별수수료 포함 기본요율표'!$A11)</f>
        <v>27500</v>
      </c>
      <c r="F11" s="2">
        <f>'EMS 기본 요율표'!F10+('EMS 특별수수료 포함 기본요율표'!F$6*'EMS 특별수수료 포함 기본요율표'!$A11)</f>
        <v>32300</v>
      </c>
      <c r="G11" s="2">
        <f>'EMS 기본 요율표'!G10+('EMS 특별수수료 포함 기본요율표'!G$6*'EMS 특별수수료 포함 기본요율표'!$A11)</f>
        <v>38500</v>
      </c>
      <c r="H11" s="2">
        <f>'EMS 기본 요율표'!H10+('EMS 특별수수료 포함 기본요율표'!H$6*'EMS 특별수수료 포함 기본요율표'!$A11)</f>
        <v>25500</v>
      </c>
      <c r="I11" s="2">
        <f>'EMS 기본 요율표'!I10+('EMS 특별수수료 포함 기본요율표'!I$6*'EMS 특별수수료 포함 기본요율표'!$A11)</f>
        <v>23000</v>
      </c>
      <c r="J11" s="2">
        <f>'EMS 기본 요율표'!J10+('EMS 특별수수료 포함 기본요율표'!J$6*'EMS 특별수수료 포함 기본요율표'!$A11)</f>
        <v>26500</v>
      </c>
      <c r="K11" s="2">
        <f>'EMS 기본 요율표'!K10+('EMS 특별수수료 포함 기본요율표'!K$6*'EMS 특별수수료 포함 기본요율표'!$A11)</f>
        <v>21900</v>
      </c>
      <c r="L11" s="9">
        <f>'EMS 기본 요율표'!L10+('EMS 특별수수료 포함 기본요율표'!L$6*'EMS 특별수수료 포함 기본요율표'!$A11)</f>
        <v>28000</v>
      </c>
      <c r="M11" s="2">
        <f>'EMS 기본 요율표'!M10+('EMS 특별수수료 포함 기본요율표'!M$6*'EMS 특별수수료 포함 기본요율표'!$A11)</f>
        <v>22200</v>
      </c>
      <c r="N11" s="2">
        <f>'EMS 기본 요율표'!N10+('EMS 특별수수료 포함 기본요율표'!N$6*'EMS 특별수수료 포함 기본요율표'!$A11)</f>
        <v>41700</v>
      </c>
      <c r="O11" s="2">
        <f>'EMS 기본 요율표'!O10+('EMS 특별수수료 포함 기본요율표'!O$6*'EMS 특별수수료 포함 기본요율표'!$A11)</f>
        <v>20100</v>
      </c>
      <c r="P11" s="2">
        <f>'EMS 기본 요율표'!P10+('EMS 특별수수료 포함 기본요율표'!P$6*'EMS 특별수수료 포함 기본요율표'!$A11)</f>
        <v>36400</v>
      </c>
      <c r="Q11" s="2">
        <f>'EMS 기본 요율표'!Q10+('EMS 특별수수료 포함 기본요율표'!Q$6*'EMS 특별수수료 포함 기본요율표'!$A11)</f>
        <v>21200</v>
      </c>
      <c r="R11" s="2">
        <f>'EMS 기본 요율표'!R10+('EMS 특별수수료 포함 기본요율표'!R$6*'EMS 특별수수료 포함 기본요율표'!$A11)</f>
        <v>22400</v>
      </c>
      <c r="S11" s="2">
        <f>'EMS 기본 요율표'!S10+('EMS 특별수수료 포함 기본요율표'!S$6*'EMS 특별수수료 포함 기본요율표'!$A11)</f>
        <v>41200</v>
      </c>
      <c r="T11" s="2">
        <f>'EMS 기본 요율표'!T10+('EMS 특별수수료 포함 기본요율표'!T$6*'EMS 특별수수료 포함 기본요율표'!$A11)</f>
        <v>37300</v>
      </c>
      <c r="U11" s="2">
        <f>'EMS 기본 요율표'!U10+('EMS 특별수수료 포함 기본요율표'!U$6*'EMS 특별수수료 포함 기본요율표'!$A11)</f>
        <v>20200</v>
      </c>
      <c r="V11" s="2">
        <f>'EMS 기본 요율표'!V10+('EMS 특별수수료 포함 기본요율표'!V$6*'EMS 특별수수료 포함 기본요율표'!$A11)</f>
        <v>26000</v>
      </c>
      <c r="W11" s="2">
        <f>'EMS 기본 요율표'!W10+('EMS 특별수수료 포함 기본요율표'!W$6*'EMS 특별수수료 포함 기본요율표'!$A11)</f>
        <v>23500</v>
      </c>
      <c r="X11" s="2">
        <f>'EMS 기본 요율표'!X10+('EMS 특별수수료 포함 기본요율표'!X$6*'EMS 특별수수료 포함 기본요율표'!$A11)</f>
        <v>24500</v>
      </c>
      <c r="Y11" s="2">
        <f>'EMS 기본 요율표'!Y10+('EMS 특별수수료 포함 기본요율표'!Y$6*'EMS 특별수수료 포함 기본요율표'!$A11)</f>
        <v>27900</v>
      </c>
      <c r="Z11" s="2">
        <f>'EMS 기본 요율표'!Z10+('EMS 특별수수료 포함 기본요율표'!Z$6*'EMS 특별수수료 포함 기본요율표'!$A11)</f>
        <v>28300</v>
      </c>
      <c r="AA11" s="2">
        <f>'EMS 기본 요율표'!AA10+('EMS 특별수수료 포함 기본요율표'!AA$6*'EMS 특별수수료 포함 기본요율표'!$A11)</f>
        <v>39700</v>
      </c>
      <c r="AB11" s="2">
        <f>'EMS 기본 요율표'!AB10+('EMS 특별수수료 포함 기본요율표'!AB$6*'EMS 특별수수료 포함 기본요율표'!$A11)</f>
        <v>39400</v>
      </c>
      <c r="AC11" s="2">
        <f>'EMS 기본 요율표'!AC10+('EMS 특별수수료 포함 기본요율표'!AC$6*'EMS 특별수수료 포함 기본요율표'!$A11)</f>
        <v>38900</v>
      </c>
      <c r="AD11" s="2">
        <f>'EMS 기본 요율표'!AD10+('EMS 특별수수료 포함 기본요율표'!AD$6*'EMS 특별수수료 포함 기본요율표'!$A11)</f>
        <v>40100</v>
      </c>
      <c r="AE11" s="2">
        <f>'EMS 기본 요율표'!AE10+('EMS 특별수수료 포함 기본요율표'!AE$6*'EMS 특별수수료 포함 기본요율표'!$A11)</f>
        <v>39000</v>
      </c>
      <c r="AF11" s="2">
        <f>'EMS 기본 요율표'!AF10+('EMS 특별수수료 포함 기본요율표'!AF$6*'EMS 특별수수료 포함 기본요율표'!$A11)</f>
        <v>41700</v>
      </c>
      <c r="AG11" s="2">
        <f>'EMS 기본 요율표'!AG10+('EMS 특별수수료 포함 기본요율표'!AG$6*'EMS 특별수수료 포함 기본요율표'!$A11)</f>
        <v>40700</v>
      </c>
      <c r="AH11" s="2">
        <f>'EMS 기본 요율표'!AH10+('EMS 특별수수료 포함 기본요율표'!AH$6*'EMS 특별수수료 포함 기본요율표'!$A11)</f>
        <v>39500</v>
      </c>
      <c r="AI11" s="2">
        <f>'EMS 기본 요율표'!AI10+('EMS 특별수수료 포함 기본요율표'!AI$6*'EMS 특별수수료 포함 기본요율표'!$A11)</f>
        <v>38700</v>
      </c>
      <c r="AJ11" s="2">
        <f>'EMS 기본 요율표'!AJ10+('EMS 특별수수료 포함 기본요율표'!AJ$6*'EMS 특별수수료 포함 기본요율표'!$A11)</f>
        <v>40000</v>
      </c>
      <c r="AK11" s="2">
        <f>'EMS 기본 요율표'!AK10+('EMS 특별수수료 포함 기본요율표'!AK$6*'EMS 특별수수료 포함 기본요율표'!$A11)</f>
        <v>40000</v>
      </c>
      <c r="AL11" s="2">
        <f>'EMS 기본 요율표'!AL10+('EMS 특별수수료 포함 기본요율표'!AL$6*'EMS 특별수수료 포함 기본요율표'!$A11)</f>
        <v>41100</v>
      </c>
      <c r="AM11" s="2">
        <f>'EMS 기본 요율표'!AM10+('EMS 특별수수료 포함 기본요율표'!AM$6*'EMS 특별수수료 포함 기본요율표'!$A11)</f>
        <v>38300</v>
      </c>
      <c r="AN11" s="2">
        <f>'EMS 기본 요율표'!AN10+('EMS 특별수수료 포함 기본요율표'!AN$6*'EMS 특별수수료 포함 기본요율표'!$A11)</f>
        <v>39900</v>
      </c>
      <c r="AO11" s="2">
        <f>'EMS 기본 요율표'!AO10+('EMS 특별수수료 포함 기본요율표'!AO$6*'EMS 특별수수료 포함 기본요율표'!$A11)</f>
        <v>40300</v>
      </c>
      <c r="AP11" s="2">
        <f>'EMS 기본 요율표'!AP10+('EMS 특별수수료 포함 기본요율표'!AP$6*'EMS 특별수수료 포함 기본요율표'!$A11)</f>
        <v>40000</v>
      </c>
      <c r="AQ11" s="2">
        <f>'EMS 기본 요율표'!AQ10+('EMS 특별수수료 포함 기본요율표'!AQ$6*'EMS 특별수수료 포함 기본요율표'!$A11)</f>
        <v>40200</v>
      </c>
      <c r="AR11" s="2">
        <f>'EMS 기본 요율표'!AR10+('EMS 특별수수료 포함 기본요율표'!AR$6*'EMS 특별수수료 포함 기본요율표'!$A11)</f>
        <v>40100</v>
      </c>
      <c r="AS11" s="2">
        <f>'EMS 기본 요율표'!AS10+('EMS 특별수수료 포함 기본요율표'!AS$6*'EMS 특별수수료 포함 기본요율표'!$A11)</f>
        <v>37000</v>
      </c>
      <c r="AT11" s="2">
        <f>'EMS 기본 요율표'!AT10+('EMS 특별수수료 포함 기본요율표'!AT$6*'EMS 특별수수료 포함 기본요율표'!$A11)</f>
        <v>41400</v>
      </c>
      <c r="AU11" s="2">
        <f>'EMS 기본 요율표'!AU10+('EMS 특별수수료 포함 기본요율표'!AU$6*'EMS 특별수수료 포함 기본요율표'!$A11)</f>
        <v>39000</v>
      </c>
      <c r="AV11" s="2">
        <f>'EMS 기본 요율표'!AV10+('EMS 특별수수료 포함 기본요율표'!AV$6*'EMS 특별수수료 포함 기본요율표'!$A11)</f>
        <v>45800</v>
      </c>
      <c r="AW11" s="2">
        <f>'EMS 기본 요율표'!AW10+('EMS 특별수수료 포함 기본요율표'!AW$6*'EMS 특별수수료 포함 기본요율표'!$A11)</f>
        <v>47000</v>
      </c>
      <c r="AX11" s="2">
        <f>'EMS 기본 요율표'!AX10+('EMS 특별수수료 포함 기본요율표'!AX$6*'EMS 특별수수료 포함 기본요율표'!$A11)</f>
        <v>45100</v>
      </c>
    </row>
    <row r="12" spans="1:50" ht="18" thickBot="1" x14ac:dyDescent="0.45">
      <c r="A12" s="1">
        <v>1.25</v>
      </c>
      <c r="B12" s="9">
        <v>32000</v>
      </c>
      <c r="C12" s="2">
        <f>'EMS 기본 요율표'!C11+('EMS 특별수수료 포함 기본요율표'!C$6*'EMS 특별수수료 포함 기본요율표'!$A12)</f>
        <v>47750</v>
      </c>
      <c r="D12" s="2">
        <f>'EMS 기본 요율표'!D11+('EMS 특별수수료 포함 기본요율표'!D$6*'EMS 특별수수료 포함 기본요율표'!$A12)</f>
        <v>40250</v>
      </c>
      <c r="E12" s="2">
        <f>'EMS 기본 요율표'!E11+('EMS 특별수수료 포함 기본요율표'!E$6*'EMS 특별수수료 포함 기본요율표'!$A12)</f>
        <v>29250</v>
      </c>
      <c r="F12" s="2">
        <f>'EMS 기본 요율표'!F11+('EMS 특별수수료 포함 기본요율표'!F$6*'EMS 특별수수료 포함 기본요율표'!$A12)</f>
        <v>35000</v>
      </c>
      <c r="G12" s="2">
        <f>'EMS 기본 요율표'!G11+('EMS 특별수수료 포함 기본요율표'!G$6*'EMS 특별수수료 포함 기본요율표'!$A12)</f>
        <v>41375</v>
      </c>
      <c r="H12" s="2">
        <f>'EMS 기본 요율표'!H11+('EMS 특별수수료 포함 기본요율표'!H$6*'EMS 특별수수료 포함 기본요율표'!$A12)</f>
        <v>26750</v>
      </c>
      <c r="I12" s="2">
        <f>'EMS 기본 요율표'!I11+('EMS 특별수수료 포함 기본요율표'!I$6*'EMS 특별수수료 포함 기본요율표'!$A12)</f>
        <v>25000</v>
      </c>
      <c r="J12" s="2">
        <f>'EMS 기본 요율표'!J11+('EMS 특별수수료 포함 기본요율표'!J$6*'EMS 특별수수료 포함 기본요율표'!$A12)</f>
        <v>28750</v>
      </c>
      <c r="K12" s="2">
        <f>'EMS 기본 요율표'!K11+('EMS 특별수수료 포함 기본요율표'!K$6*'EMS 특별수수료 포함 기본요율표'!$A12)</f>
        <v>23750</v>
      </c>
      <c r="L12" s="9">
        <f>'EMS 기본 요율표'!L11+('EMS 특별수수료 포함 기본요율표'!L$6*'EMS 특별수수료 포함 기본요율표'!$A12)</f>
        <v>30500</v>
      </c>
      <c r="M12" s="2">
        <f>'EMS 기본 요율표'!M11+('EMS 특별수수료 포함 기본요율표'!M$6*'EMS 특별수수료 포함 기본요율표'!$A12)</f>
        <v>23625</v>
      </c>
      <c r="N12" s="2">
        <f>'EMS 기본 요율표'!N11+('EMS 특별수수료 포함 기본요율표'!N$6*'EMS 특별수수료 포함 기본요율표'!$A12)</f>
        <v>45500</v>
      </c>
      <c r="O12" s="2">
        <f>'EMS 기본 요율표'!O11+('EMS 특별수수료 포함 기본요율표'!O$6*'EMS 특별수수료 포함 기본요율표'!$A12)</f>
        <v>22125</v>
      </c>
      <c r="P12" s="2">
        <f>'EMS 기본 요율표'!P11+('EMS 특별수수료 포함 기본요율표'!P$6*'EMS 특별수수료 포함 기본요율표'!$A12)</f>
        <v>39875</v>
      </c>
      <c r="Q12" s="2">
        <f>'EMS 기본 요율표'!Q11+('EMS 특별수수료 포함 기본요율표'!Q$6*'EMS 특별수수료 포함 기본요율표'!$A12)</f>
        <v>22750</v>
      </c>
      <c r="R12" s="2">
        <f>'EMS 기본 요율표'!R11+('EMS 특별수수료 포함 기본요율표'!R$6*'EMS 특별수수료 포함 기본요율표'!$A12)</f>
        <v>23750</v>
      </c>
      <c r="S12" s="2">
        <f>'EMS 기본 요율표'!S11+('EMS 특별수수료 포함 기본요율표'!S$6*'EMS 특별수수료 포함 기본요율표'!$A12)</f>
        <v>44250</v>
      </c>
      <c r="T12" s="2">
        <f>'EMS 기본 요율표'!T11+('EMS 특별수수료 포함 기본요율표'!T$6*'EMS 특별수수료 포함 기본요율표'!$A12)</f>
        <v>41750</v>
      </c>
      <c r="U12" s="2">
        <f>'EMS 기본 요율표'!U11+('EMS 특별수수료 포함 기본요율표'!U$6*'EMS 특별수수료 포함 기본요율표'!$A12)</f>
        <v>21500</v>
      </c>
      <c r="V12" s="2">
        <f>'EMS 기본 요율표'!V11+('EMS 특별수수료 포함 기본요율표'!V$6*'EMS 특별수수료 포함 기본요율표'!$A12)</f>
        <v>27875</v>
      </c>
      <c r="W12" s="2">
        <f>'EMS 기본 요율표'!W11+('EMS 특별수수료 포함 기본요율표'!W$6*'EMS 특별수수료 포함 기본요율표'!$A12)</f>
        <v>24750</v>
      </c>
      <c r="X12" s="2">
        <f>'EMS 기본 요율표'!X11+('EMS 특별수수료 포함 기본요율표'!X$6*'EMS 특별수수료 포함 기본요율표'!$A12)</f>
        <v>26250</v>
      </c>
      <c r="Y12" s="2">
        <f>'EMS 기본 요율표'!Y11+('EMS 특별수수료 포함 기본요율표'!Y$6*'EMS 특별수수료 포함 기본요율표'!$A12)</f>
        <v>30500</v>
      </c>
      <c r="Z12" s="2">
        <f>'EMS 기본 요율표'!Z11+('EMS 특별수수료 포함 기본요율표'!Z$6*'EMS 특별수수료 포함 기본요율표'!$A12)</f>
        <v>31000</v>
      </c>
      <c r="AA12" s="2">
        <f>'EMS 기본 요율표'!AA11+('EMS 특별수수료 포함 기본요율표'!AA$6*'EMS 특별수수료 포함 기본요율표'!$A12)</f>
        <v>43000</v>
      </c>
      <c r="AB12" s="2">
        <f>'EMS 기본 요율표'!AB11+('EMS 특별수수료 포함 기본요율표'!AB$6*'EMS 특별수수료 포함 기본요율표'!$A12)</f>
        <v>42625</v>
      </c>
      <c r="AC12" s="2">
        <f>'EMS 기본 요율표'!AC11+('EMS 특별수수료 포함 기본요율표'!AC$6*'EMS 특별수수료 포함 기본요율표'!$A12)</f>
        <v>42000</v>
      </c>
      <c r="AD12" s="2">
        <f>'EMS 기본 요율표'!AD11+('EMS 특별수수료 포함 기본요율표'!AD$6*'EMS 특별수수료 포함 기본요율표'!$A12)</f>
        <v>43500</v>
      </c>
      <c r="AE12" s="2">
        <f>'EMS 기본 요율표'!AE11+('EMS 특별수수료 포함 기본요율표'!AE$6*'EMS 특별수수료 포함 기본요율표'!$A12)</f>
        <v>42125</v>
      </c>
      <c r="AF12" s="2">
        <f>'EMS 기본 요율표'!AF11+('EMS 특별수수료 포함 기본요율표'!AF$6*'EMS 특별수수료 포함 기본요율표'!$A12)</f>
        <v>45500</v>
      </c>
      <c r="AG12" s="2">
        <f>'EMS 기본 요율표'!AG11+('EMS 특별수수료 포함 기본요율표'!AG$6*'EMS 특별수수료 포함 기본요율표'!$A12)</f>
        <v>44250</v>
      </c>
      <c r="AH12" s="2">
        <f>'EMS 기본 요율표'!AH11+('EMS 특별수수료 포함 기본요율표'!AH$6*'EMS 특별수수료 포함 기본요율표'!$A12)</f>
        <v>42750</v>
      </c>
      <c r="AI12" s="2">
        <f>'EMS 기본 요율표'!AI11+('EMS 특별수수료 포함 기본요율표'!AI$6*'EMS 특별수수료 포함 기본요율표'!$A12)</f>
        <v>41750</v>
      </c>
      <c r="AJ12" s="2">
        <f>'EMS 기본 요율표'!AJ11+('EMS 특별수수료 포함 기본요율표'!AJ$6*'EMS 특별수수료 포함 기본요율표'!$A12)</f>
        <v>43375</v>
      </c>
      <c r="AK12" s="2">
        <f>'EMS 기본 요율표'!AK11+('EMS 특별수수료 포함 기본요율표'!AK$6*'EMS 특별수수료 포함 기본요율표'!$A12)</f>
        <v>43375</v>
      </c>
      <c r="AL12" s="2">
        <f>'EMS 기본 요율표'!AL11+('EMS 특별수수료 포함 기본요율표'!AL$6*'EMS 특별수수료 포함 기본요율표'!$A12)</f>
        <v>44750</v>
      </c>
      <c r="AM12" s="2">
        <f>'EMS 기본 요율표'!AM11+('EMS 특별수수료 포함 기본요율표'!AM$6*'EMS 특별수수료 포함 기본요율표'!$A12)</f>
        <v>41250</v>
      </c>
      <c r="AN12" s="2">
        <f>'EMS 기본 요율표'!AN11+('EMS 특별수수료 포함 기본요율표'!AN$6*'EMS 특별수수료 포함 기본요율표'!$A12)</f>
        <v>43250</v>
      </c>
      <c r="AO12" s="2">
        <f>'EMS 기본 요율표'!AO11+('EMS 특별수수료 포함 기본요율표'!AO$6*'EMS 특별수수료 포함 기본요율표'!$A12)</f>
        <v>43750</v>
      </c>
      <c r="AP12" s="2">
        <f>'EMS 기본 요율표'!AP11+('EMS 특별수수료 포함 기본요율표'!AP$6*'EMS 특별수수료 포함 기본요율표'!$A12)</f>
        <v>43375</v>
      </c>
      <c r="AQ12" s="2">
        <f>'EMS 기본 요율표'!AQ11+('EMS 특별수수료 포함 기본요율표'!AQ$6*'EMS 특별수수료 포함 기본요율표'!$A12)</f>
        <v>43625</v>
      </c>
      <c r="AR12" s="2">
        <f>'EMS 기본 요율표'!AR11+('EMS 특별수수료 포함 기본요율표'!AR$6*'EMS 특별수수료 포함 기본요율표'!$A12)</f>
        <v>43500</v>
      </c>
      <c r="AS12" s="2">
        <f>'EMS 기본 요율표'!AS11+('EMS 특별수수료 포함 기본요율표'!AS$6*'EMS 특별수수료 포함 기본요율표'!$A12)</f>
        <v>39625</v>
      </c>
      <c r="AT12" s="2">
        <f>'EMS 기본 요율표'!AT11+('EMS 특별수수료 포함 기본요율표'!AT$6*'EMS 특별수수료 포함 기본요율표'!$A12)</f>
        <v>45125</v>
      </c>
      <c r="AU12" s="2">
        <f>'EMS 기본 요율표'!AU11+('EMS 특별수수료 포함 기본요율표'!AU$6*'EMS 특별수수료 포함 기본요율표'!$A12)</f>
        <v>42125</v>
      </c>
      <c r="AV12" s="2">
        <f>'EMS 기본 요율표'!AV11+('EMS 특별수수료 포함 기본요율표'!AV$6*'EMS 특별수수료 포함 기본요율표'!$A12)</f>
        <v>50500</v>
      </c>
      <c r="AW12" s="2">
        <f>'EMS 기본 요율표'!AW11+('EMS 특별수수료 포함 기본요율표'!AW$6*'EMS 특별수수료 포함 기본요율표'!$A12)</f>
        <v>52000</v>
      </c>
      <c r="AX12" s="2">
        <f>'EMS 기본 요율표'!AX11+('EMS 특별수수료 포함 기본요율표'!AX$6*'EMS 특별수수료 포함 기본요율표'!$A12)</f>
        <v>49625</v>
      </c>
    </row>
    <row r="13" spans="1:50" ht="18" thickBot="1" x14ac:dyDescent="0.45">
      <c r="A13" s="1">
        <v>1.5</v>
      </c>
      <c r="B13" s="9">
        <v>35000</v>
      </c>
      <c r="C13" s="2">
        <f>'EMS 기본 요율표'!C12+('EMS 특별수수료 포함 기본요율표'!C$6*'EMS 특별수수료 포함 기본요율표'!$A13)</f>
        <v>52600</v>
      </c>
      <c r="D13" s="2">
        <f>'EMS 기본 요율표'!D12+('EMS 특별수수료 포함 기본요율표'!D$6*'EMS 특별수수료 포함 기본요율표'!$A13)</f>
        <v>43300</v>
      </c>
      <c r="E13" s="2">
        <f>'EMS 기본 요율표'!E12+('EMS 특별수수료 포함 기본요율표'!E$6*'EMS 특별수수료 포함 기본요율표'!$A13)</f>
        <v>31500</v>
      </c>
      <c r="F13" s="2">
        <f>'EMS 기본 요율표'!F12+('EMS 특별수수료 포함 기본요율표'!F$6*'EMS 특별수수료 포함 기본요율표'!$A13)</f>
        <v>37200</v>
      </c>
      <c r="G13" s="2">
        <f>'EMS 기본 요율표'!G12+('EMS 특별수수료 포함 기본요율표'!G$6*'EMS 특별수수료 포함 기본요율표'!$A13)</f>
        <v>44250</v>
      </c>
      <c r="H13" s="2">
        <f>'EMS 기본 요율표'!H12+('EMS 특별수수료 포함 기본요율표'!H$6*'EMS 특별수수료 포함 기본요율표'!$A13)</f>
        <v>28000</v>
      </c>
      <c r="I13" s="2">
        <f>'EMS 기본 요율표'!I12+('EMS 특별수수료 포함 기본요율표'!I$6*'EMS 특별수수료 포함 기본요율표'!$A13)</f>
        <v>26500</v>
      </c>
      <c r="J13" s="2">
        <f>'EMS 기본 요율표'!J12+('EMS 특별수수료 포함 기본요율표'!J$6*'EMS 특별수수료 포함 기본요율표'!$A13)</f>
        <v>30000</v>
      </c>
      <c r="K13" s="2">
        <f>'EMS 기본 요율표'!K12+('EMS 특별수수료 포함 기본요율표'!K$6*'EMS 특별수수료 포함 기본요율표'!$A13)</f>
        <v>25600</v>
      </c>
      <c r="L13" s="9">
        <f>'EMS 기본 요율표'!L12+('EMS 특별수수료 포함 기본요율표'!L$6*'EMS 특별수수료 포함 기본요율표'!$A13)</f>
        <v>32500</v>
      </c>
      <c r="M13" s="2">
        <f>'EMS 기본 요율표'!M12+('EMS 특별수수료 포함 기본요율표'!M$6*'EMS 특별수수료 포함 기본요율표'!$A13)</f>
        <v>25550</v>
      </c>
      <c r="N13" s="2">
        <f>'EMS 기본 요율표'!N12+('EMS 특별수수료 포함 기본요율표'!N$6*'EMS 특별수수료 포함 기본요율표'!$A13)</f>
        <v>49300</v>
      </c>
      <c r="O13" s="2">
        <f>'EMS 기본 요율표'!O12+('EMS 특별수수료 포함 기본요율표'!O$6*'EMS 특별수수료 포함 기본요율표'!$A13)</f>
        <v>24150</v>
      </c>
      <c r="P13" s="2">
        <f>'EMS 기본 요율표'!P12+('EMS 특별수수료 포함 기본요율표'!P$6*'EMS 특별수수료 포함 기본요율표'!$A13)</f>
        <v>42850</v>
      </c>
      <c r="Q13" s="2">
        <f>'EMS 기본 요율표'!Q12+('EMS 특별수수료 포함 기본요율표'!Q$6*'EMS 특별수수료 포함 기본요율표'!$A13)</f>
        <v>24300</v>
      </c>
      <c r="R13" s="2">
        <f>'EMS 기본 요율표'!R12+('EMS 특별수수료 포함 기본요율표'!R$6*'EMS 특별수수료 포함 기본요율표'!$A13)</f>
        <v>25100</v>
      </c>
      <c r="S13" s="2">
        <f>'EMS 기본 요율표'!S12+('EMS 특별수수료 포함 기본요율표'!S$6*'EMS 특별수수료 포함 기본요율표'!$A13)</f>
        <v>47300</v>
      </c>
      <c r="T13" s="2">
        <f>'EMS 기본 요율표'!T12+('EMS 특별수수료 포함 기본요율표'!T$6*'EMS 특별수수료 포함 기본요율표'!$A13)</f>
        <v>46200</v>
      </c>
      <c r="U13" s="2">
        <f>'EMS 기본 요율표'!U12+('EMS 특별수수료 포함 기본요율표'!U$6*'EMS 특별수수료 포함 기본요율표'!$A13)</f>
        <v>22800</v>
      </c>
      <c r="V13" s="2">
        <f>'EMS 기본 요율표'!V12+('EMS 특별수수료 포함 기본요율표'!V$6*'EMS 특별수수료 포함 기본요율표'!$A13)</f>
        <v>29750</v>
      </c>
      <c r="W13" s="2">
        <f>'EMS 기본 요율표'!W12+('EMS 특별수수료 포함 기본요율표'!W$6*'EMS 특별수수료 포함 기본요율표'!$A13)</f>
        <v>26000</v>
      </c>
      <c r="X13" s="2">
        <f>'EMS 기본 요율표'!X12+('EMS 특별수수료 포함 기본요율표'!X$6*'EMS 특별수수료 포함 기본요율표'!$A13)</f>
        <v>28000</v>
      </c>
      <c r="Y13" s="2">
        <f>'EMS 기본 요율표'!Y12+('EMS 특별수수료 포함 기본요율표'!Y$6*'EMS 특별수수료 포함 기본요율표'!$A13)</f>
        <v>33100</v>
      </c>
      <c r="Z13" s="2">
        <f>'EMS 기본 요율표'!Z12+('EMS 특별수수료 포함 기본요율표'!Z$6*'EMS 특별수수료 포함 기본요율표'!$A13)</f>
        <v>33700</v>
      </c>
      <c r="AA13" s="2">
        <f>'EMS 기본 요율표'!AA12+('EMS 특별수수료 포함 기본요율표'!AA$6*'EMS 특별수수료 포함 기본요율표'!$A13)</f>
        <v>46300</v>
      </c>
      <c r="AB13" s="2">
        <f>'EMS 기본 요율표'!AB12+('EMS 특별수수료 포함 기본요율표'!AB$6*'EMS 특별수수료 포함 기본요율표'!$A13)</f>
        <v>45850</v>
      </c>
      <c r="AC13" s="2">
        <f>'EMS 기본 요율표'!AC12+('EMS 특별수수료 포함 기본요율표'!AC$6*'EMS 특별수수료 포함 기본요율표'!$A13)</f>
        <v>45100</v>
      </c>
      <c r="AD13" s="2">
        <f>'EMS 기본 요율표'!AD12+('EMS 특별수수료 포함 기본요율표'!AD$6*'EMS 특별수수료 포함 기본요율표'!$A13)</f>
        <v>46900</v>
      </c>
      <c r="AE13" s="2">
        <f>'EMS 기본 요율표'!AE12+('EMS 특별수수료 포함 기본요율표'!AE$6*'EMS 특별수수료 포함 기본요율표'!$A13)</f>
        <v>45250</v>
      </c>
      <c r="AF13" s="2">
        <f>'EMS 기본 요율표'!AF12+('EMS 특별수수료 포함 기본요율표'!AF$6*'EMS 특별수수료 포함 기본요율표'!$A13)</f>
        <v>49300</v>
      </c>
      <c r="AG13" s="2">
        <f>'EMS 기본 요율표'!AG12+('EMS 특별수수료 포함 기본요율표'!AG$6*'EMS 특별수수료 포함 기본요율표'!$A13)</f>
        <v>47800</v>
      </c>
      <c r="AH13" s="2">
        <f>'EMS 기본 요율표'!AH12+('EMS 특별수수료 포함 기본요율표'!AH$6*'EMS 특별수수료 포함 기본요율표'!$A13)</f>
        <v>46000</v>
      </c>
      <c r="AI13" s="2">
        <f>'EMS 기본 요율표'!AI12+('EMS 특별수수료 포함 기본요율표'!AI$6*'EMS 특별수수료 포함 기본요율표'!$A13)</f>
        <v>44800</v>
      </c>
      <c r="AJ13" s="2">
        <f>'EMS 기본 요율표'!AJ12+('EMS 특별수수료 포함 기본요율표'!AJ$6*'EMS 특별수수료 포함 기본요율표'!$A13)</f>
        <v>46750</v>
      </c>
      <c r="AK13" s="2">
        <f>'EMS 기본 요율표'!AK12+('EMS 특별수수료 포함 기본요율표'!AK$6*'EMS 특별수수료 포함 기본요율표'!$A13)</f>
        <v>46750</v>
      </c>
      <c r="AL13" s="2">
        <f>'EMS 기본 요율표'!AL12+('EMS 특별수수료 포함 기본요율표'!AL$6*'EMS 특별수수료 포함 기본요율표'!$A13)</f>
        <v>48400</v>
      </c>
      <c r="AM13" s="2">
        <f>'EMS 기본 요율표'!AM12+('EMS 특별수수료 포함 기본요율표'!AM$6*'EMS 특별수수료 포함 기본요율표'!$A13)</f>
        <v>44200</v>
      </c>
      <c r="AN13" s="2">
        <f>'EMS 기본 요율표'!AN12+('EMS 특별수수료 포함 기본요율표'!AN$6*'EMS 특별수수료 포함 기본요율표'!$A13)</f>
        <v>46600</v>
      </c>
      <c r="AO13" s="2">
        <f>'EMS 기본 요율표'!AO12+('EMS 특별수수료 포함 기본요율표'!AO$6*'EMS 특별수수료 포함 기본요율표'!$A13)</f>
        <v>47200</v>
      </c>
      <c r="AP13" s="2">
        <f>'EMS 기본 요율표'!AP12+('EMS 특별수수료 포함 기본요율표'!AP$6*'EMS 특별수수료 포함 기본요율표'!$A13)</f>
        <v>46750</v>
      </c>
      <c r="AQ13" s="2">
        <f>'EMS 기본 요율표'!AQ12+('EMS 특별수수료 포함 기본요율표'!AQ$6*'EMS 특별수수료 포함 기본요율표'!$A13)</f>
        <v>47050</v>
      </c>
      <c r="AR13" s="2">
        <f>'EMS 기본 요율표'!AR12+('EMS 특별수수료 포함 기본요율표'!AR$6*'EMS 특별수수료 포함 기본요율표'!$A13)</f>
        <v>46900</v>
      </c>
      <c r="AS13" s="2">
        <f>'EMS 기본 요율표'!AS12+('EMS 특별수수료 포함 기본요율표'!AS$6*'EMS 특별수수료 포함 기본요율표'!$A13)</f>
        <v>42250</v>
      </c>
      <c r="AT13" s="2">
        <f>'EMS 기본 요율표'!AT12+('EMS 특별수수료 포함 기본요율표'!AT$6*'EMS 특별수수료 포함 기본요율표'!$A13)</f>
        <v>48850</v>
      </c>
      <c r="AU13" s="2">
        <f>'EMS 기본 요율표'!AU12+('EMS 특별수수료 포함 기본요율표'!AU$6*'EMS 특별수수료 포함 기본요율표'!$A13)</f>
        <v>45250</v>
      </c>
      <c r="AV13" s="2">
        <f>'EMS 기본 요율표'!AV12+('EMS 특별수수료 포함 기본요율표'!AV$6*'EMS 특별수수료 포함 기본요율표'!$A13)</f>
        <v>55200</v>
      </c>
      <c r="AW13" s="2">
        <f>'EMS 기본 요율표'!AW12+('EMS 특별수수료 포함 기본요율표'!AW$6*'EMS 특별수수료 포함 기본요율표'!$A13)</f>
        <v>57000</v>
      </c>
      <c r="AX13" s="2">
        <f>'EMS 기본 요율표'!AX12+('EMS 특별수수료 포함 기본요율표'!AX$6*'EMS 특별수수료 포함 기본요율표'!$A13)</f>
        <v>54150</v>
      </c>
    </row>
    <row r="14" spans="1:50" ht="18" thickBot="1" x14ac:dyDescent="0.45">
      <c r="A14" s="1">
        <v>1.75</v>
      </c>
      <c r="B14" s="9">
        <v>38500</v>
      </c>
      <c r="C14" s="2">
        <f>'EMS 기본 요율표'!C13+('EMS 특별수수료 포함 기본요율표'!C$6*'EMS 특별수수료 포함 기본요율표'!$A14)</f>
        <v>56950</v>
      </c>
      <c r="D14" s="2">
        <f>'EMS 기본 요율표'!D13+('EMS 특별수수료 포함 기본요율표'!D$6*'EMS 특별수수료 포함 기본요율표'!$A14)</f>
        <v>46850</v>
      </c>
      <c r="E14" s="2">
        <f>'EMS 기본 요율표'!E13+('EMS 특별수수료 포함 기본요율표'!E$6*'EMS 특별수수료 포함 기본요율표'!$A14)</f>
        <v>33250</v>
      </c>
      <c r="F14" s="2">
        <f>'EMS 기본 요율표'!F13+('EMS 특별수수료 포함 기본요율표'!F$6*'EMS 특별수수료 포함 기본요율표'!$A14)</f>
        <v>39900</v>
      </c>
      <c r="G14" s="2">
        <f>'EMS 기본 요율표'!G13+('EMS 특별수수료 포함 기본요율표'!G$6*'EMS 특별수수료 포함 기본요율표'!$A14)</f>
        <v>47125</v>
      </c>
      <c r="H14" s="2">
        <f>'EMS 기본 요율표'!H13+('EMS 특별수수료 포함 기본요율표'!H$6*'EMS 특별수수료 포함 기본요율표'!$A14)</f>
        <v>29250</v>
      </c>
      <c r="I14" s="2">
        <f>'EMS 기본 요율표'!I13+('EMS 특별수수료 포함 기본요율표'!I$6*'EMS 특별수수료 포함 기본요율표'!$A14)</f>
        <v>28000</v>
      </c>
      <c r="J14" s="2">
        <f>'EMS 기본 요율표'!J13+('EMS 특별수수료 포함 기본요율표'!J$6*'EMS 특별수수료 포함 기본요율표'!$A14)</f>
        <v>32750</v>
      </c>
      <c r="K14" s="2">
        <f>'EMS 기본 요율표'!K13+('EMS 특별수수료 포함 기본요율표'!K$6*'EMS 특별수수료 포함 기본요율표'!$A14)</f>
        <v>27450</v>
      </c>
      <c r="L14" s="9">
        <f>'EMS 기본 요율표'!L13+('EMS 특별수수료 포함 기본요율표'!L$6*'EMS 특별수수료 포함 기본요율표'!$A14)</f>
        <v>35000</v>
      </c>
      <c r="M14" s="2">
        <f>'EMS 기본 요율표'!M13+('EMS 특별수수료 포함 기본요율표'!M$6*'EMS 특별수수료 포함 기본요율표'!$A14)</f>
        <v>26975</v>
      </c>
      <c r="N14" s="2">
        <f>'EMS 기본 요율표'!N13+('EMS 특별수수료 포함 기본요율표'!N$6*'EMS 특별수수료 포함 기본요율표'!$A14)</f>
        <v>53600</v>
      </c>
      <c r="O14" s="2">
        <f>'EMS 기본 요율표'!O13+('EMS 특별수수료 포함 기본요율표'!O$6*'EMS 특별수수료 포함 기본요율표'!$A14)</f>
        <v>26175</v>
      </c>
      <c r="P14" s="2">
        <f>'EMS 기본 요율표'!P13+('EMS 특별수수료 포함 기본요율표'!P$6*'EMS 특별수수료 포함 기본요율표'!$A14)</f>
        <v>46325</v>
      </c>
      <c r="Q14" s="2">
        <f>'EMS 기본 요율표'!Q13+('EMS 특별수수료 포함 기본요율표'!Q$6*'EMS 특별수수료 포함 기본요율표'!$A14)</f>
        <v>25350</v>
      </c>
      <c r="R14" s="2">
        <f>'EMS 기본 요율표'!R13+('EMS 특별수수료 포함 기본요율표'!R$6*'EMS 특별수수료 포함 기본요율표'!$A14)</f>
        <v>26450</v>
      </c>
      <c r="S14" s="2">
        <f>'EMS 기본 요율표'!S13+('EMS 특별수수료 포함 기본요율표'!S$6*'EMS 특별수수료 포함 기본요율표'!$A14)</f>
        <v>49850</v>
      </c>
      <c r="T14" s="2">
        <f>'EMS 기본 요율표'!T13+('EMS 특별수수료 포함 기본요율표'!T$6*'EMS 특별수수료 포함 기본요율표'!$A14)</f>
        <v>50650</v>
      </c>
      <c r="U14" s="2">
        <f>'EMS 기본 요율표'!U13+('EMS 특별수수료 포함 기본요율표'!U$6*'EMS 특별수수료 포함 기본요율표'!$A14)</f>
        <v>23600</v>
      </c>
      <c r="V14" s="2">
        <f>'EMS 기본 요율표'!V13+('EMS 특별수수료 포함 기본요율표'!V$6*'EMS 특별수수료 포함 기본요율표'!$A14)</f>
        <v>31625</v>
      </c>
      <c r="W14" s="2">
        <f>'EMS 기본 요율표'!W13+('EMS 특별수수료 포함 기본요율표'!W$6*'EMS 특별수수료 포함 기본요율표'!$A14)</f>
        <v>27250</v>
      </c>
      <c r="X14" s="2">
        <f>'EMS 기본 요율표'!X13+('EMS 특별수수료 포함 기본요율표'!X$6*'EMS 특별수수료 포함 기본요율표'!$A14)</f>
        <v>29750</v>
      </c>
      <c r="Y14" s="2">
        <f>'EMS 기본 요율표'!Y13+('EMS 특별수수료 포함 기본요율표'!Y$6*'EMS 특별수수료 포함 기본요율표'!$A14)</f>
        <v>35700</v>
      </c>
      <c r="Z14" s="2">
        <f>'EMS 기본 요율표'!Z13+('EMS 특별수수료 포함 기본요율표'!Z$6*'EMS 특별수수료 포함 기본요율표'!$A14)</f>
        <v>36400</v>
      </c>
      <c r="AA14" s="2">
        <f>'EMS 기본 요율표'!AA13+('EMS 특별수수료 포함 기본요율표'!AA$6*'EMS 특별수수료 포함 기본요율표'!$A14)</f>
        <v>49600</v>
      </c>
      <c r="AB14" s="2">
        <f>'EMS 기본 요율표'!AB13+('EMS 특별수수료 포함 기본요율표'!AB$6*'EMS 특별수수료 포함 기본요율표'!$A14)</f>
        <v>49075</v>
      </c>
      <c r="AC14" s="2">
        <f>'EMS 기본 요율표'!AC13+('EMS 특별수수료 포함 기본요율표'!AC$6*'EMS 특별수수료 포함 기본요율표'!$A14)</f>
        <v>48200</v>
      </c>
      <c r="AD14" s="2">
        <f>'EMS 기본 요율표'!AD13+('EMS 특별수수료 포함 기본요율표'!AD$6*'EMS 특별수수료 포함 기본요율표'!$A14)</f>
        <v>50300</v>
      </c>
      <c r="AE14" s="2">
        <f>'EMS 기본 요율표'!AE13+('EMS 특별수수료 포함 기본요율표'!AE$6*'EMS 특별수수료 포함 기본요율표'!$A14)</f>
        <v>48375</v>
      </c>
      <c r="AF14" s="2">
        <f>'EMS 기본 요율표'!AF13+('EMS 특별수수료 포함 기본요율표'!AF$6*'EMS 특별수수료 포함 기본요율표'!$A14)</f>
        <v>53100</v>
      </c>
      <c r="AG14" s="2">
        <f>'EMS 기본 요율표'!AG13+('EMS 특별수수료 포함 기본요율표'!AG$6*'EMS 특별수수료 포함 기본요율표'!$A14)</f>
        <v>51350</v>
      </c>
      <c r="AH14" s="2">
        <f>'EMS 기본 요율표'!AH13+('EMS 특별수수료 포함 기본요율표'!AH$6*'EMS 특별수수료 포함 기본요율표'!$A14)</f>
        <v>49250</v>
      </c>
      <c r="AI14" s="2">
        <f>'EMS 기본 요율표'!AI13+('EMS 특별수수료 포함 기본요율표'!AI$6*'EMS 특별수수료 포함 기본요율표'!$A14)</f>
        <v>47850</v>
      </c>
      <c r="AJ14" s="2">
        <f>'EMS 기본 요율표'!AJ13+('EMS 특별수수료 포함 기본요율표'!AJ$6*'EMS 특별수수료 포함 기본요율표'!$A14)</f>
        <v>50125</v>
      </c>
      <c r="AK14" s="2">
        <f>'EMS 기본 요율표'!AK13+('EMS 특별수수료 포함 기본요율표'!AK$6*'EMS 특별수수료 포함 기본요율표'!$A14)</f>
        <v>50125</v>
      </c>
      <c r="AL14" s="2">
        <f>'EMS 기본 요율표'!AL13+('EMS 특별수수료 포함 기본요율표'!AL$6*'EMS 특별수수료 포함 기본요율표'!$A14)</f>
        <v>52050</v>
      </c>
      <c r="AM14" s="2">
        <f>'EMS 기본 요율표'!AM13+('EMS 특별수수료 포함 기본요율표'!AM$6*'EMS 특별수수료 포함 기본요율표'!$A14)</f>
        <v>47150</v>
      </c>
      <c r="AN14" s="2">
        <f>'EMS 기본 요율표'!AN13+('EMS 특별수수료 포함 기본요율표'!AN$6*'EMS 특별수수료 포함 기본요율표'!$A14)</f>
        <v>49950</v>
      </c>
      <c r="AO14" s="2">
        <f>'EMS 기본 요율표'!AO13+('EMS 특별수수료 포함 기본요율표'!AO$6*'EMS 특별수수료 포함 기본요율표'!$A14)</f>
        <v>50650</v>
      </c>
      <c r="AP14" s="2">
        <f>'EMS 기본 요율표'!AP13+('EMS 특별수수료 포함 기본요율표'!AP$6*'EMS 특별수수료 포함 기본요율표'!$A14)</f>
        <v>50125</v>
      </c>
      <c r="AQ14" s="2">
        <f>'EMS 기본 요율표'!AQ13+('EMS 특별수수료 포함 기본요율표'!AQ$6*'EMS 특별수수료 포함 기본요율표'!$A14)</f>
        <v>50475</v>
      </c>
      <c r="AR14" s="2">
        <f>'EMS 기본 요율표'!AR13+('EMS 특별수수료 포함 기본요율표'!AR$6*'EMS 특별수수료 포함 기본요율표'!$A14)</f>
        <v>50300</v>
      </c>
      <c r="AS14" s="2">
        <f>'EMS 기본 요율표'!AS13+('EMS 특별수수료 포함 기본요율표'!AS$6*'EMS 특별수수료 포함 기본요율표'!$A14)</f>
        <v>44875</v>
      </c>
      <c r="AT14" s="2">
        <f>'EMS 기본 요율표'!AT13+('EMS 특별수수료 포함 기본요율표'!AT$6*'EMS 특별수수료 포함 기본요율표'!$A14)</f>
        <v>52575</v>
      </c>
      <c r="AU14" s="2">
        <f>'EMS 기본 요율표'!AU13+('EMS 특별수수료 포함 기본요율표'!AU$6*'EMS 특별수수료 포함 기본요율표'!$A14)</f>
        <v>48375</v>
      </c>
      <c r="AV14" s="2">
        <f>'EMS 기본 요율표'!AV13+('EMS 특별수수료 포함 기본요율표'!AV$6*'EMS 특별수수료 포함 기본요율표'!$A14)</f>
        <v>59900</v>
      </c>
      <c r="AW14" s="2">
        <f>'EMS 기본 요율표'!AW13+('EMS 특별수수료 포함 기본요율표'!AW$6*'EMS 특별수수료 포함 기본요율표'!$A14)</f>
        <v>62000</v>
      </c>
      <c r="AX14" s="2">
        <f>'EMS 기본 요율표'!AX13+('EMS 특별수수료 포함 기본요율표'!AX$6*'EMS 특별수수료 포함 기본요율표'!$A14)</f>
        <v>58675</v>
      </c>
    </row>
    <row r="15" spans="1:50" ht="18" thickBot="1" x14ac:dyDescent="0.45">
      <c r="A15" s="1">
        <v>2</v>
      </c>
      <c r="B15" s="9">
        <v>41500</v>
      </c>
      <c r="C15" s="2">
        <f>'EMS 기본 요율표'!C14+('EMS 특별수수료 포함 기본요율표'!C$6*'EMS 특별수수료 포함 기본요율표'!$A15)</f>
        <v>61300</v>
      </c>
      <c r="D15" s="2">
        <f>'EMS 기본 요율표'!D14+('EMS 특별수수료 포함 기본요율표'!D$6*'EMS 특별수수료 포함 기본요율표'!$A15)</f>
        <v>49900</v>
      </c>
      <c r="E15" s="2">
        <f>'EMS 기본 요율표'!E14+('EMS 특별수수료 포함 기본요율표'!E$6*'EMS 특별수수료 포함 기본요율표'!$A15)</f>
        <v>34500</v>
      </c>
      <c r="F15" s="2">
        <f>'EMS 기본 요율표'!F14+('EMS 특별수수료 포함 기본요율표'!F$6*'EMS 특별수수료 포함 기본요율표'!$A15)</f>
        <v>42100</v>
      </c>
      <c r="G15" s="2">
        <f>'EMS 기본 요율표'!G14+('EMS 특별수수료 포함 기본요율표'!G$6*'EMS 특별수수료 포함 기본요율표'!$A15)</f>
        <v>50500</v>
      </c>
      <c r="H15" s="2">
        <f>'EMS 기본 요율표'!H14+('EMS 특별수수료 포함 기본요율표'!H$6*'EMS 특별수수료 포함 기본요율표'!$A15)</f>
        <v>30500</v>
      </c>
      <c r="I15" s="2">
        <f>'EMS 기본 요율표'!I14+('EMS 특별수수료 포함 기본요율표'!I$6*'EMS 특별수수료 포함 기본요율표'!$A15)</f>
        <v>29500</v>
      </c>
      <c r="J15" s="2">
        <f>'EMS 기본 요율표'!J14+('EMS 특별수수료 포함 기본요율표'!J$6*'EMS 특별수수료 포함 기본요율표'!$A15)</f>
        <v>35000</v>
      </c>
      <c r="K15" s="2">
        <f>'EMS 기본 요율표'!K14+('EMS 특별수수료 포함 기본요율표'!K$6*'EMS 특별수수료 포함 기본요율표'!$A15)</f>
        <v>29300</v>
      </c>
      <c r="L15" s="9">
        <f>'EMS 기본 요율표'!L14+('EMS 특별수수료 포함 기본요율표'!L$6*'EMS 특별수수료 포함 기본요율표'!$A15)</f>
        <v>37500</v>
      </c>
      <c r="M15" s="2">
        <f>'EMS 기본 요율표'!M14+('EMS 특별수수료 포함 기본요율표'!M$6*'EMS 특별수수료 포함 기본요율표'!$A15)</f>
        <v>28400</v>
      </c>
      <c r="N15" s="2">
        <f>'EMS 기본 요율표'!N14+('EMS 특별수수료 포함 기본요율표'!N$6*'EMS 특별수수료 포함 기본요율표'!$A15)</f>
        <v>57400</v>
      </c>
      <c r="O15" s="2">
        <f>'EMS 기본 요율표'!O14+('EMS 특별수수료 포함 기본요율표'!O$6*'EMS 특별수수료 포함 기본요율표'!$A15)</f>
        <v>28200</v>
      </c>
      <c r="P15" s="2">
        <f>'EMS 기본 요율표'!P14+('EMS 특별수수료 포함 기본요율표'!P$6*'EMS 특별수수료 포함 기본요율표'!$A15)</f>
        <v>49300</v>
      </c>
      <c r="Q15" s="2">
        <f>'EMS 기본 요율표'!Q14+('EMS 특별수수료 포함 기본요율표'!Q$6*'EMS 특별수수료 포함 기본요율표'!$A15)</f>
        <v>26900</v>
      </c>
      <c r="R15" s="2">
        <f>'EMS 기본 요율표'!R14+('EMS 특별수수료 포함 기본요율표'!R$6*'EMS 특별수수료 포함 기본요율표'!$A15)</f>
        <v>27800</v>
      </c>
      <c r="S15" s="2">
        <f>'EMS 기본 요율표'!S14+('EMS 특별수수료 포함 기본요율표'!S$6*'EMS 특별수수료 포함 기본요율표'!$A15)</f>
        <v>52900</v>
      </c>
      <c r="T15" s="2">
        <f>'EMS 기본 요율표'!T14+('EMS 특별수수료 포함 기본요율표'!T$6*'EMS 특별수수료 포함 기본요율표'!$A15)</f>
        <v>55100</v>
      </c>
      <c r="U15" s="2">
        <f>'EMS 기본 요율표'!U14+('EMS 특별수수료 포함 기본요율표'!U$6*'EMS 특별수수료 포함 기본요율표'!$A15)</f>
        <v>24900</v>
      </c>
      <c r="V15" s="2">
        <f>'EMS 기본 요율표'!V14+('EMS 특별수수료 포함 기본요율표'!V$6*'EMS 특별수수료 포함 기본요율표'!$A15)</f>
        <v>33500</v>
      </c>
      <c r="W15" s="2">
        <f>'EMS 기본 요율표'!W14+('EMS 특별수수료 포함 기본요율표'!W$6*'EMS 특별수수료 포함 기본요율표'!$A15)</f>
        <v>28500</v>
      </c>
      <c r="X15" s="2">
        <f>'EMS 기본 요율표'!X14+('EMS 특별수수료 포함 기본요율표'!X$6*'EMS 특별수수료 포함 기본요율표'!$A15)</f>
        <v>31500</v>
      </c>
      <c r="Y15" s="2">
        <f>'EMS 기본 요율표'!Y14+('EMS 특별수수료 포함 기본요율표'!Y$6*'EMS 특별수수료 포함 기본요율표'!$A15)</f>
        <v>38300</v>
      </c>
      <c r="Z15" s="2">
        <f>'EMS 기본 요율표'!Z14+('EMS 특별수수료 포함 기본요율표'!Z$6*'EMS 특별수수료 포함 기본요율표'!$A15)</f>
        <v>39100</v>
      </c>
      <c r="AA15" s="2">
        <f>'EMS 기본 요율표'!AA14+('EMS 특별수수료 포함 기본요율표'!AA$6*'EMS 특별수수료 포함 기본요율표'!$A15)</f>
        <v>52900</v>
      </c>
      <c r="AB15" s="2">
        <f>'EMS 기본 요율표'!AB14+('EMS 특별수수료 포함 기본요율표'!AB$6*'EMS 특별수수료 포함 기본요율표'!$A15)</f>
        <v>52300</v>
      </c>
      <c r="AC15" s="2">
        <f>'EMS 기본 요율표'!AC14+('EMS 특별수수료 포함 기본요율표'!AC$6*'EMS 특별수수료 포함 기본요율표'!$A15)</f>
        <v>51300</v>
      </c>
      <c r="AD15" s="2">
        <f>'EMS 기본 요율표'!AD14+('EMS 특별수수료 포함 기본요율표'!AD$6*'EMS 특별수수료 포함 기본요율표'!$A15)</f>
        <v>53700</v>
      </c>
      <c r="AE15" s="2">
        <f>'EMS 기본 요율표'!AE14+('EMS 특별수수료 포함 기본요율표'!AE$6*'EMS 특별수수료 포함 기본요율표'!$A15)</f>
        <v>51500</v>
      </c>
      <c r="AF15" s="2">
        <f>'EMS 기본 요율표'!AF14+('EMS 특별수수료 포함 기본요율표'!AF$6*'EMS 특별수수료 포함 기본요율표'!$A15)</f>
        <v>56900</v>
      </c>
      <c r="AG15" s="2">
        <f>'EMS 기본 요율표'!AG14+('EMS 특별수수료 포함 기본요율표'!AG$6*'EMS 특별수수료 포함 기본요율표'!$A15)</f>
        <v>54900</v>
      </c>
      <c r="AH15" s="2">
        <f>'EMS 기본 요율표'!AH14+('EMS 특별수수료 포함 기본요율표'!AH$6*'EMS 특별수수료 포함 기본요율표'!$A15)</f>
        <v>52500</v>
      </c>
      <c r="AI15" s="2">
        <f>'EMS 기본 요율표'!AI14+('EMS 특별수수료 포함 기본요율표'!AI$6*'EMS 특별수수료 포함 기본요율표'!$A15)</f>
        <v>50900</v>
      </c>
      <c r="AJ15" s="2">
        <f>'EMS 기본 요율표'!AJ14+('EMS 특별수수료 포함 기본요율표'!AJ$6*'EMS 특별수수료 포함 기본요율표'!$A15)</f>
        <v>53500</v>
      </c>
      <c r="AK15" s="2">
        <f>'EMS 기본 요율표'!AK14+('EMS 특별수수료 포함 기본요율표'!AK$6*'EMS 특별수수료 포함 기본요율표'!$A15)</f>
        <v>53500</v>
      </c>
      <c r="AL15" s="2">
        <f>'EMS 기본 요율표'!AL14+('EMS 특별수수료 포함 기본요율표'!AL$6*'EMS 특별수수료 포함 기본요율표'!$A15)</f>
        <v>55700</v>
      </c>
      <c r="AM15" s="2">
        <f>'EMS 기본 요율표'!AM14+('EMS 특별수수료 포함 기본요율표'!AM$6*'EMS 특별수수료 포함 기본요율표'!$A15)</f>
        <v>50100</v>
      </c>
      <c r="AN15" s="2">
        <f>'EMS 기본 요율표'!AN14+('EMS 특별수수료 포함 기본요율표'!AN$6*'EMS 특별수수료 포함 기본요율표'!$A15)</f>
        <v>53300</v>
      </c>
      <c r="AO15" s="2">
        <f>'EMS 기본 요율표'!AO14+('EMS 특별수수료 포함 기본요율표'!AO$6*'EMS 특별수수료 포함 기본요율표'!$A15)</f>
        <v>54100</v>
      </c>
      <c r="AP15" s="2">
        <f>'EMS 기본 요율표'!AP14+('EMS 특별수수료 포함 기본요율표'!AP$6*'EMS 특별수수료 포함 기본요율표'!$A15)</f>
        <v>53500</v>
      </c>
      <c r="AQ15" s="2">
        <f>'EMS 기본 요율표'!AQ14+('EMS 특별수수료 포함 기본요율표'!AQ$6*'EMS 특별수수료 포함 기본요율표'!$A15)</f>
        <v>53900</v>
      </c>
      <c r="AR15" s="2">
        <f>'EMS 기본 요율표'!AR14+('EMS 특별수수료 포함 기본요율표'!AR$6*'EMS 특별수수료 포함 기본요율표'!$A15)</f>
        <v>53700</v>
      </c>
      <c r="AS15" s="2">
        <f>'EMS 기본 요율표'!AS14+('EMS 특별수수료 포함 기본요율표'!AS$6*'EMS 특별수수료 포함 기본요율표'!$A15)</f>
        <v>47500</v>
      </c>
      <c r="AT15" s="2">
        <f>'EMS 기본 요율표'!AT14+('EMS 특별수수료 포함 기본요율표'!AT$6*'EMS 특별수수료 포함 기본요율표'!$A15)</f>
        <v>56300</v>
      </c>
      <c r="AU15" s="2">
        <f>'EMS 기본 요율표'!AU14+('EMS 특별수수료 포함 기본요율표'!AU$6*'EMS 특별수수료 포함 기본요율표'!$A15)</f>
        <v>51500</v>
      </c>
      <c r="AV15" s="2">
        <f>'EMS 기본 요율표'!AV14+('EMS 특별수수료 포함 기본요율표'!AV$6*'EMS 특별수수료 포함 기본요율표'!$A15)</f>
        <v>64600</v>
      </c>
      <c r="AW15" s="2">
        <f>'EMS 기본 요율표'!AW14+('EMS 특별수수료 포함 기본요율표'!AW$6*'EMS 특별수수료 포함 기본요율표'!$A15)</f>
        <v>67000</v>
      </c>
      <c r="AX15" s="2">
        <f>'EMS 기본 요율표'!AX14+('EMS 특별수수료 포함 기본요율표'!AX$6*'EMS 특별수수료 포함 기본요율표'!$A15)</f>
        <v>63200</v>
      </c>
    </row>
    <row r="16" spans="1:50" ht="18" thickBot="1" x14ac:dyDescent="0.45">
      <c r="A16" s="1">
        <v>2.5</v>
      </c>
      <c r="B16" s="9">
        <v>46500</v>
      </c>
      <c r="C16" s="2">
        <f>'EMS 기본 요율표'!C15+('EMS 특별수수료 포함 기본요율표'!C$6*'EMS 특별수수료 포함 기본요율표'!$A16)</f>
        <v>70000</v>
      </c>
      <c r="D16" s="2">
        <f>'EMS 기본 요율표'!D15+('EMS 특별수수료 포함 기본요율표'!D$6*'EMS 특별수수료 포함 기본요율표'!$A16)</f>
        <v>56000</v>
      </c>
      <c r="E16" s="2">
        <f>'EMS 기본 요율표'!E15+('EMS 특별수수료 포함 기본요율표'!E$6*'EMS 특별수수료 포함 기본요율표'!$A16)</f>
        <v>36500</v>
      </c>
      <c r="F16" s="2">
        <f>'EMS 기본 요율표'!F15+('EMS 특별수수료 포함 기본요율표'!F$6*'EMS 특별수수료 포함 기본요율표'!$A16)</f>
        <v>47000</v>
      </c>
      <c r="G16" s="2">
        <f>'EMS 기본 요율표'!G15+('EMS 특별수수료 포함 기본요율표'!G$6*'EMS 특별수수료 포함 기본요율표'!$A16)</f>
        <v>55750</v>
      </c>
      <c r="H16" s="2">
        <f>'EMS 기본 요율표'!H15+('EMS 특별수수료 포함 기본요율표'!H$6*'EMS 특별수수료 포함 기본요율표'!$A16)</f>
        <v>32500</v>
      </c>
      <c r="I16" s="2">
        <f>'EMS 기본 요율표'!I15+('EMS 특별수수료 포함 기본요율표'!I$6*'EMS 특별수수료 포함 기본요율표'!$A16)</f>
        <v>32500</v>
      </c>
      <c r="J16" s="2">
        <f>'EMS 기본 요율표'!J15+('EMS 특별수수료 포함 기본요율표'!J$6*'EMS 특별수수료 포함 기본요율표'!$A16)</f>
        <v>37000</v>
      </c>
      <c r="K16" s="2">
        <f>'EMS 기본 요율표'!K15+('EMS 특별수수료 포함 기본요율표'!K$6*'EMS 특별수수료 포함 기본요율표'!$A16)</f>
        <v>32500</v>
      </c>
      <c r="L16" s="9">
        <f>'EMS 기본 요율표'!L15+('EMS 특별수수료 포함 기본요율표'!L$6*'EMS 특별수수료 포함 기본요율표'!$A16)</f>
        <v>41500</v>
      </c>
      <c r="M16" s="2">
        <f>'EMS 기본 요율표'!M15+('EMS 특별수수료 포함 기본요율표'!M$6*'EMS 특별수수료 포함 기본요율표'!$A16)</f>
        <v>30750</v>
      </c>
      <c r="N16" s="2">
        <f>'EMS 기본 요율표'!N15+('EMS 특별수수료 포함 기본요율표'!N$6*'EMS 특별수수료 포함 기본요율표'!$A16)</f>
        <v>64000</v>
      </c>
      <c r="O16" s="2">
        <f>'EMS 기본 요율표'!O15+('EMS 특별수수료 포함 기본요율표'!O$6*'EMS 특별수수료 포함 기본요율표'!$A16)</f>
        <v>31250</v>
      </c>
      <c r="P16" s="2">
        <f>'EMS 기본 요율표'!P15+('EMS 특별수수료 포함 기본요율표'!P$6*'EMS 특별수수료 포함 기본요율표'!$A16)</f>
        <v>55250</v>
      </c>
      <c r="Q16" s="2">
        <f>'EMS 기본 요율표'!Q15+('EMS 특별수수료 포함 기본요율표'!Q$6*'EMS 특별수수료 포함 기본요율표'!$A16)</f>
        <v>29500</v>
      </c>
      <c r="R16" s="2">
        <f>'EMS 기본 요율표'!R15+('EMS 특별수수료 포함 기본요율표'!R$6*'EMS 특별수수료 포함 기본요율표'!$A16)</f>
        <v>30500</v>
      </c>
      <c r="S16" s="2">
        <f>'EMS 기본 요율표'!S15+('EMS 특별수수료 포함 기본요율표'!S$6*'EMS 특별수수료 포함 기본요율표'!$A16)</f>
        <v>58500</v>
      </c>
      <c r="T16" s="2">
        <f>'EMS 기본 요율표'!T15+('EMS 특별수수료 포함 기본요율표'!T$6*'EMS 특별수수료 포함 기본요율표'!$A16)</f>
        <v>64000</v>
      </c>
      <c r="U16" s="2">
        <f>'EMS 기본 요율표'!U15+('EMS 특별수수료 포함 기본요율표'!U$6*'EMS 특별수수료 포함 기본요율표'!$A16)</f>
        <v>27000</v>
      </c>
      <c r="V16" s="2">
        <f>'EMS 기본 요율표'!V15+('EMS 특별수수료 포함 기본요율표'!V$6*'EMS 특별수수료 포함 기본요율표'!$A16)</f>
        <v>37250</v>
      </c>
      <c r="W16" s="2">
        <f>'EMS 기본 요율표'!W15+('EMS 특별수수료 포함 기본요율표'!W$6*'EMS 특별수수료 포함 기본요율표'!$A16)</f>
        <v>31000</v>
      </c>
      <c r="X16" s="2">
        <f>'EMS 기본 요율표'!X15+('EMS 특별수수료 포함 기본요율표'!X$6*'EMS 특별수수료 포함 기본요율표'!$A16)</f>
        <v>34500</v>
      </c>
      <c r="Y16" s="2">
        <f>'EMS 기본 요율표'!Y15+('EMS 특별수수료 포함 기본요율표'!Y$6*'EMS 특별수수료 포함 기본요율표'!$A16)</f>
        <v>43000</v>
      </c>
      <c r="Z16" s="2">
        <f>'EMS 기본 요율표'!Z15+('EMS 특별수수료 포함 기본요율표'!Z$6*'EMS 특별수수료 포함 기본요율표'!$A16)</f>
        <v>44000</v>
      </c>
      <c r="AA16" s="2">
        <f>'EMS 기본 요율표'!AA15+('EMS 특별수수료 포함 기본요율표'!AA$6*'EMS 특별수수료 포함 기본요율표'!$A16)</f>
        <v>59500</v>
      </c>
      <c r="AB16" s="2">
        <f>'EMS 기본 요율표'!AB15+('EMS 특별수수료 포함 기본요율표'!AB$6*'EMS 특별수수료 포함 기본요율표'!$A16)</f>
        <v>58750</v>
      </c>
      <c r="AC16" s="2">
        <f>'EMS 기본 요율표'!AC15+('EMS 특별수수료 포함 기본요율표'!AC$6*'EMS 특별수수료 포함 기본요율표'!$A16)</f>
        <v>57500</v>
      </c>
      <c r="AD16" s="2">
        <f>'EMS 기본 요율표'!AD15+('EMS 특별수수료 포함 기본요율표'!AD$6*'EMS 특별수수료 포함 기본요율표'!$A16)</f>
        <v>60500</v>
      </c>
      <c r="AE16" s="2">
        <f>'EMS 기본 요율표'!AE15+('EMS 특별수수료 포함 기본요율표'!AE$6*'EMS 특별수수료 포함 기본요율표'!$A16)</f>
        <v>57750</v>
      </c>
      <c r="AF16" s="2">
        <f>'EMS 기본 요율표'!AF15+('EMS 특별수수료 포함 기본요율표'!AF$6*'EMS 특별수수료 포함 기본요율표'!$A16)</f>
        <v>64500</v>
      </c>
      <c r="AG16" s="2">
        <f>'EMS 기본 요율표'!AG15+('EMS 특별수수료 포함 기본요율표'!AG$6*'EMS 특별수수료 포함 기본요율표'!$A16)</f>
        <v>62000</v>
      </c>
      <c r="AH16" s="2">
        <f>'EMS 기본 요율표'!AH15+('EMS 특별수수료 포함 기본요율표'!AH$6*'EMS 특별수수료 포함 기본요율표'!$A16)</f>
        <v>59000</v>
      </c>
      <c r="AI16" s="2">
        <f>'EMS 기본 요율표'!AI15+('EMS 특별수수료 포함 기본요율표'!AI$6*'EMS 특별수수료 포함 기본요율표'!$A16)</f>
        <v>57000</v>
      </c>
      <c r="AJ16" s="2">
        <f>'EMS 기본 요율표'!AJ15+('EMS 특별수수료 포함 기본요율표'!AJ$6*'EMS 특별수수료 포함 기본요율표'!$A16)</f>
        <v>60250</v>
      </c>
      <c r="AK16" s="2">
        <f>'EMS 기본 요율표'!AK15+('EMS 특별수수료 포함 기본요율표'!AK$6*'EMS 특별수수료 포함 기본요율표'!$A16)</f>
        <v>60250</v>
      </c>
      <c r="AL16" s="2">
        <f>'EMS 기본 요율표'!AL15+('EMS 특별수수료 포함 기본요율표'!AL$6*'EMS 특별수수료 포함 기본요율표'!$A16)</f>
        <v>63000</v>
      </c>
      <c r="AM16" s="2">
        <f>'EMS 기본 요율표'!AM15+('EMS 특별수수료 포함 기본요율표'!AM$6*'EMS 특별수수료 포함 기본요율표'!$A16)</f>
        <v>56000</v>
      </c>
      <c r="AN16" s="2">
        <f>'EMS 기본 요율표'!AN15+('EMS 특별수수료 포함 기본요율표'!AN$6*'EMS 특별수수료 포함 기본요율표'!$A16)</f>
        <v>60000</v>
      </c>
      <c r="AO16" s="2">
        <f>'EMS 기본 요율표'!AO15+('EMS 특별수수료 포함 기본요율표'!AO$6*'EMS 특별수수료 포함 기본요율표'!$A16)</f>
        <v>61000</v>
      </c>
      <c r="AP16" s="2">
        <f>'EMS 기본 요율표'!AP15+('EMS 특별수수료 포함 기본요율표'!AP$6*'EMS 특별수수료 포함 기본요율표'!$A16)</f>
        <v>60250</v>
      </c>
      <c r="AQ16" s="2">
        <f>'EMS 기본 요율표'!AQ15+('EMS 특별수수료 포함 기본요율표'!AQ$6*'EMS 특별수수료 포함 기본요율표'!$A16)</f>
        <v>60750</v>
      </c>
      <c r="AR16" s="2">
        <f>'EMS 기본 요율표'!AR15+('EMS 특별수수료 포함 기본요율표'!AR$6*'EMS 특별수수료 포함 기본요율표'!$A16)</f>
        <v>60500</v>
      </c>
      <c r="AS16" s="2">
        <f>'EMS 기본 요율표'!AS15+('EMS 특별수수료 포함 기본요율표'!AS$6*'EMS 특별수수료 포함 기본요율표'!$A16)</f>
        <v>52750</v>
      </c>
      <c r="AT16" s="2">
        <f>'EMS 기본 요율표'!AT15+('EMS 특별수수료 포함 기본요율표'!AT$6*'EMS 특별수수료 포함 기본요율표'!$A16)</f>
        <v>63750</v>
      </c>
      <c r="AU16" s="2">
        <f>'EMS 기본 요율표'!AU15+('EMS 특별수수료 포함 기본요율표'!AU$6*'EMS 특별수수료 포함 기본요율표'!$A16)</f>
        <v>57750</v>
      </c>
      <c r="AV16" s="2">
        <f>'EMS 기본 요율표'!AV15+('EMS 특별수수료 포함 기본요율표'!AV$6*'EMS 특별수수료 포함 기본요율표'!$A16)</f>
        <v>73500</v>
      </c>
      <c r="AW16" s="2">
        <f>'EMS 기본 요율표'!AW15+('EMS 특별수수료 포함 기본요율표'!AW$6*'EMS 특별수수료 포함 기본요율표'!$A16)</f>
        <v>76500</v>
      </c>
      <c r="AX16" s="2">
        <f>'EMS 기본 요율표'!AX15+('EMS 특별수수료 포함 기본요율표'!AX$6*'EMS 특별수수료 포함 기본요율표'!$A16)</f>
        <v>71750</v>
      </c>
    </row>
    <row r="17" spans="1:50" ht="18" thickBot="1" x14ac:dyDescent="0.45">
      <c r="A17" s="1">
        <v>3</v>
      </c>
      <c r="B17" s="9">
        <v>51000</v>
      </c>
      <c r="C17" s="2">
        <f>'EMS 기본 요율표'!C16+('EMS 특별수수료 포함 기본요율표'!C$6*'EMS 특별수수료 포함 기본요율표'!$A17)</f>
        <v>78200</v>
      </c>
      <c r="D17" s="2">
        <f>'EMS 기본 요율표'!D16+('EMS 특별수수료 포함 기본요율표'!D$6*'EMS 특별수수료 포함 기본요율표'!$A17)</f>
        <v>61600</v>
      </c>
      <c r="E17" s="2">
        <f>'EMS 기본 요율표'!E16+('EMS 특별수수료 포함 기본요율표'!E$6*'EMS 특별수수료 포함 기본요율표'!$A17)</f>
        <v>38500</v>
      </c>
      <c r="F17" s="2">
        <f>'EMS 기본 요율표'!F16+('EMS 특별수수료 포함 기본요율표'!F$6*'EMS 특별수수료 포함 기본요율표'!$A17)</f>
        <v>51400</v>
      </c>
      <c r="G17" s="2">
        <f>'EMS 기본 요율표'!G16+('EMS 특별수수료 포함 기본요율표'!G$6*'EMS 특별수수료 포함 기본요율표'!$A17)</f>
        <v>61000</v>
      </c>
      <c r="H17" s="2">
        <f>'EMS 기본 요율표'!H16+('EMS 특별수수료 포함 기본요율표'!H$6*'EMS 특별수수료 포함 기본요율표'!$A17)</f>
        <v>34500</v>
      </c>
      <c r="I17" s="2">
        <f>'EMS 기본 요율표'!I16+('EMS 특별수수료 포함 기본요율표'!I$6*'EMS 특별수수료 포함 기본요율표'!$A17)</f>
        <v>36000</v>
      </c>
      <c r="J17" s="2">
        <f>'EMS 기본 요율표'!J16+('EMS 특별수수료 포함 기본요율표'!J$6*'EMS 특별수수료 포함 기본요율표'!$A17)</f>
        <v>39500</v>
      </c>
      <c r="K17" s="2">
        <f>'EMS 기본 요율표'!K16+('EMS 특별수수료 포함 기본요율표'!K$6*'EMS 특별수수료 포함 기본요율표'!$A17)</f>
        <v>35700</v>
      </c>
      <c r="L17" s="9">
        <f>'EMS 기본 요율표'!L16+('EMS 특별수수료 포함 기본요율표'!L$6*'EMS 특별수수료 포함 기본요율표'!$A17)</f>
        <v>45500</v>
      </c>
      <c r="M17" s="2">
        <f>'EMS 기본 요율표'!M16+('EMS 특별수수료 포함 기본요율표'!M$6*'EMS 특별수수료 포함 기본요율표'!$A17)</f>
        <v>33600</v>
      </c>
      <c r="N17" s="2">
        <f>'EMS 기본 요율표'!N16+('EMS 특별수수료 포함 기본요율표'!N$6*'EMS 특별수수료 포함 기본요율표'!$A17)</f>
        <v>70100</v>
      </c>
      <c r="O17" s="2">
        <f>'EMS 기본 요율표'!O16+('EMS 특별수수료 포함 기본요율표'!O$6*'EMS 특별수수료 포함 기본요율표'!$A17)</f>
        <v>34800</v>
      </c>
      <c r="P17" s="2">
        <f>'EMS 기본 요율표'!P16+('EMS 특별수수료 포함 기본요율표'!P$6*'EMS 특별수수료 포함 기본요율표'!$A17)</f>
        <v>61200</v>
      </c>
      <c r="Q17" s="2">
        <f>'EMS 기본 요율표'!Q16+('EMS 특별수수료 포함 기본요율표'!Q$6*'EMS 특별수수료 포함 기본요율표'!$A17)</f>
        <v>32100</v>
      </c>
      <c r="R17" s="2">
        <f>'EMS 기본 요율표'!R16+('EMS 특별수수료 포함 기본요율표'!R$6*'EMS 특별수수료 포함 기본요율표'!$A17)</f>
        <v>33200</v>
      </c>
      <c r="S17" s="2">
        <f>'EMS 기본 요율표'!S16+('EMS 특별수수료 포함 기본요율표'!S$6*'EMS 특별수수료 포함 기본요율표'!$A17)</f>
        <v>64100</v>
      </c>
      <c r="T17" s="2">
        <f>'EMS 기본 요율표'!T16+('EMS 특별수수료 포함 기본요율표'!T$6*'EMS 특별수수료 포함 기본요율표'!$A17)</f>
        <v>72400</v>
      </c>
      <c r="U17" s="2">
        <f>'EMS 기본 요율표'!U16+('EMS 특별수수료 포함 기본요율표'!U$6*'EMS 특별수수료 포함 기본요율표'!$A17)</f>
        <v>29100</v>
      </c>
      <c r="V17" s="2">
        <f>'EMS 기본 요율표'!V16+('EMS 특별수수료 포함 기본요율표'!V$6*'EMS 특별수수료 포함 기본요율표'!$A17)</f>
        <v>41000</v>
      </c>
      <c r="W17" s="2">
        <f>'EMS 기본 요율표'!W16+('EMS 특별수수료 포함 기본요율표'!W$6*'EMS 특별수수료 포함 기본요율표'!$A17)</f>
        <v>33500</v>
      </c>
      <c r="X17" s="2">
        <f>'EMS 기본 요율표'!X16+('EMS 특별수수료 포함 기본요율표'!X$6*'EMS 특별수수료 포함 기본요율표'!$A17)</f>
        <v>38000</v>
      </c>
      <c r="Y17" s="2">
        <f>'EMS 기본 요율표'!Y16+('EMS 특별수수료 포함 기본요율표'!Y$6*'EMS 특별수수료 포함 기본요율표'!$A17)</f>
        <v>48200</v>
      </c>
      <c r="Z17" s="2">
        <f>'EMS 기본 요율표'!Z16+('EMS 특별수수료 포함 기본요율표'!Z$6*'EMS 특별수수료 포함 기본요율표'!$A17)</f>
        <v>49400</v>
      </c>
      <c r="AA17" s="2">
        <f>'EMS 기본 요율표'!AA16+('EMS 특별수수료 포함 기본요율표'!AA$6*'EMS 특별수수료 포함 기본요율표'!$A17)</f>
        <v>65600</v>
      </c>
      <c r="AB17" s="2">
        <f>'EMS 기본 요율표'!AB16+('EMS 특별수수료 포함 기본요율표'!AB$6*'EMS 특별수수료 포함 기본요율표'!$A17)</f>
        <v>64700</v>
      </c>
      <c r="AC17" s="2">
        <f>'EMS 기본 요율표'!AC16+('EMS 특별수수료 포함 기본요율표'!AC$6*'EMS 특별수수료 포함 기본요율표'!$A17)</f>
        <v>63200</v>
      </c>
      <c r="AD17" s="2">
        <f>'EMS 기본 요율표'!AD16+('EMS 특별수수료 포함 기본요율표'!AD$6*'EMS 특별수수료 포함 기본요율표'!$A17)</f>
        <v>66800</v>
      </c>
      <c r="AE17" s="2">
        <f>'EMS 기본 요율표'!AE16+('EMS 특별수수료 포함 기본요율표'!AE$6*'EMS 특별수수료 포함 기본요율표'!$A17)</f>
        <v>63500</v>
      </c>
      <c r="AF17" s="2">
        <f>'EMS 기본 요율표'!AF16+('EMS 특별수수료 포함 기본요율표'!AF$6*'EMS 특별수수료 포함 기본요율표'!$A17)</f>
        <v>71600</v>
      </c>
      <c r="AG17" s="2">
        <f>'EMS 기본 요율표'!AG16+('EMS 특별수수료 포함 기본요율표'!AG$6*'EMS 특별수수료 포함 기본요율표'!$A17)</f>
        <v>68600</v>
      </c>
      <c r="AH17" s="2">
        <f>'EMS 기본 요율표'!AH16+('EMS 특별수수료 포함 기본요율표'!AH$6*'EMS 특별수수료 포함 기본요율표'!$A17)</f>
        <v>65000</v>
      </c>
      <c r="AI17" s="2">
        <f>'EMS 기본 요율표'!AI16+('EMS 특별수수료 포함 기본요율표'!AI$6*'EMS 특별수수료 포함 기본요율표'!$A17)</f>
        <v>62600</v>
      </c>
      <c r="AJ17" s="2">
        <f>'EMS 기본 요율표'!AJ16+('EMS 특별수수료 포함 기본요율표'!AJ$6*'EMS 특별수수료 포함 기본요율표'!$A17)</f>
        <v>66500</v>
      </c>
      <c r="AK17" s="2">
        <f>'EMS 기본 요율표'!AK16+('EMS 특별수수료 포함 기본요율표'!AK$6*'EMS 특별수수료 포함 기본요율표'!$A17)</f>
        <v>66500</v>
      </c>
      <c r="AL17" s="2">
        <f>'EMS 기본 요율표'!AL16+('EMS 특별수수료 포함 기본요율표'!AL$6*'EMS 특별수수료 포함 기본요율표'!$A17)</f>
        <v>69800</v>
      </c>
      <c r="AM17" s="2">
        <f>'EMS 기본 요율표'!AM16+('EMS 특별수수료 포함 기본요율표'!AM$6*'EMS 특별수수료 포함 기본요율표'!$A17)</f>
        <v>61400</v>
      </c>
      <c r="AN17" s="2">
        <f>'EMS 기본 요율표'!AN16+('EMS 특별수수료 포함 기본요율표'!AN$6*'EMS 특별수수료 포함 기본요율표'!$A17)</f>
        <v>66200</v>
      </c>
      <c r="AO17" s="2">
        <f>'EMS 기본 요율표'!AO16+('EMS 특별수수료 포함 기본요율표'!AO$6*'EMS 특별수수료 포함 기본요율표'!$A17)</f>
        <v>67400</v>
      </c>
      <c r="AP17" s="2">
        <f>'EMS 기본 요율표'!AP16+('EMS 특별수수료 포함 기본요율표'!AP$6*'EMS 특별수수료 포함 기본요율표'!$A17)</f>
        <v>66500</v>
      </c>
      <c r="AQ17" s="2">
        <f>'EMS 기본 요율표'!AQ16+('EMS 특별수수료 포함 기본요율표'!AQ$6*'EMS 특별수수료 포함 기본요율표'!$A17)</f>
        <v>67100</v>
      </c>
      <c r="AR17" s="2">
        <f>'EMS 기본 요율표'!AR16+('EMS 특별수수료 포함 기본요율표'!AR$6*'EMS 특별수수료 포함 기본요율표'!$A17)</f>
        <v>66800</v>
      </c>
      <c r="AS17" s="2">
        <f>'EMS 기본 요율표'!AS16+('EMS 특별수수료 포함 기본요율표'!AS$6*'EMS 특별수수료 포함 기본요율표'!$A17)</f>
        <v>57500</v>
      </c>
      <c r="AT17" s="2">
        <f>'EMS 기본 요율표'!AT16+('EMS 특별수수료 포함 기본요율표'!AT$6*'EMS 특별수수료 포함 기본요율표'!$A17)</f>
        <v>70700</v>
      </c>
      <c r="AU17" s="2">
        <f>'EMS 기본 요율표'!AU16+('EMS 특별수수료 포함 기본요율표'!AU$6*'EMS 특별수수료 포함 기본요율표'!$A17)</f>
        <v>63500</v>
      </c>
      <c r="AV17" s="2">
        <f>'EMS 기본 요율표'!AV16+('EMS 특별수수료 포함 기본요율표'!AV$6*'EMS 특별수수료 포함 기본요율표'!$A17)</f>
        <v>82400</v>
      </c>
      <c r="AW17" s="2">
        <f>'EMS 기본 요율표'!AW16+('EMS 특별수수료 포함 기본요율표'!AW$6*'EMS 특별수수료 포함 기본요율표'!$A17)</f>
        <v>86000</v>
      </c>
      <c r="AX17" s="2">
        <f>'EMS 기본 요율표'!AX16+('EMS 특별수수료 포함 기본요율표'!AX$6*'EMS 특별수수료 포함 기본요율표'!$A17)</f>
        <v>80300</v>
      </c>
    </row>
    <row r="18" spans="1:50" ht="18" thickBot="1" x14ac:dyDescent="0.45">
      <c r="A18" s="1">
        <v>3.5</v>
      </c>
      <c r="B18" s="9">
        <v>56000</v>
      </c>
      <c r="C18" s="2">
        <f>'EMS 기본 요율표'!C17+('EMS 특별수수료 포함 기본요율표'!C$6*'EMS 특별수수료 포함 기본요율표'!$A18)</f>
        <v>86900</v>
      </c>
      <c r="D18" s="2">
        <f>'EMS 기본 요율표'!D17+('EMS 특별수수료 포함 기본요율표'!D$6*'EMS 특별수수료 포함 기본요율표'!$A18)</f>
        <v>67700</v>
      </c>
      <c r="E18" s="2">
        <f>'EMS 기본 요율표'!E17+('EMS 특별수수료 포함 기본요율표'!E$6*'EMS 특별수수료 포함 기본요율표'!$A18)</f>
        <v>40500</v>
      </c>
      <c r="F18" s="2">
        <f>'EMS 기본 요율표'!F17+('EMS 특별수수료 포함 기본요율표'!F$6*'EMS 특별수수료 포함 기본요율표'!$A18)</f>
        <v>56300</v>
      </c>
      <c r="G18" s="2">
        <f>'EMS 기본 요율표'!G17+('EMS 특별수수료 포함 기본요율표'!G$6*'EMS 특별수수료 포함 기본요율표'!$A18)</f>
        <v>66250</v>
      </c>
      <c r="H18" s="2">
        <f>'EMS 기본 요율표'!H17+('EMS 특별수수료 포함 기본요율표'!H$6*'EMS 특별수수료 포함 기본요율표'!$A18)</f>
        <v>36500</v>
      </c>
      <c r="I18" s="2">
        <f>'EMS 기본 요율표'!I17+('EMS 특별수수료 포함 기본요율표'!I$6*'EMS 특별수수료 포함 기본요율표'!$A18)</f>
        <v>39000</v>
      </c>
      <c r="J18" s="2">
        <f>'EMS 기본 요율표'!J17+('EMS 특별수수료 포함 기본요율표'!J$6*'EMS 특별수수료 포함 기본요율표'!$A18)</f>
        <v>41500</v>
      </c>
      <c r="K18" s="2">
        <f>'EMS 기본 요율표'!K17+('EMS 특별수수료 포함 기본요율표'!K$6*'EMS 특별수수료 포함 기본요율표'!$A18)</f>
        <v>38900</v>
      </c>
      <c r="L18" s="9">
        <f>'EMS 기본 요율표'!L17+('EMS 특별수수료 포함 기본요율표'!L$6*'EMS 특별수수료 포함 기본요율표'!$A18)</f>
        <v>50000</v>
      </c>
      <c r="M18" s="2">
        <f>'EMS 기본 요율표'!M17+('EMS 특별수수료 포함 기본요율표'!M$6*'EMS 특별수수료 포함 기본요율표'!$A18)</f>
        <v>35950</v>
      </c>
      <c r="N18" s="2">
        <f>'EMS 기본 요율표'!N17+('EMS 특별수수료 포함 기본요율표'!N$6*'EMS 특별수수료 포함 기본요율표'!$A18)</f>
        <v>76700</v>
      </c>
      <c r="O18" s="2">
        <f>'EMS 기본 요율표'!O17+('EMS 특별수수료 포함 기본요율표'!O$6*'EMS 특별수수료 포함 기본요율표'!$A18)</f>
        <v>37850</v>
      </c>
      <c r="P18" s="2">
        <f>'EMS 기본 요율표'!P17+('EMS 특별수수료 포함 기본요율표'!P$6*'EMS 특별수수료 포함 기본요율표'!$A18)</f>
        <v>67150</v>
      </c>
      <c r="Q18" s="2">
        <f>'EMS 기본 요율표'!Q17+('EMS 특별수수료 포함 기본요율표'!Q$6*'EMS 특별수수료 포함 기본요율표'!$A18)</f>
        <v>34700</v>
      </c>
      <c r="R18" s="2">
        <f>'EMS 기본 요율표'!R17+('EMS 특별수수료 포함 기본요율표'!R$6*'EMS 특별수수료 포함 기본요율표'!$A18)</f>
        <v>35900</v>
      </c>
      <c r="S18" s="2">
        <f>'EMS 기본 요율표'!S17+('EMS 특별수수료 포함 기본요율표'!S$6*'EMS 특별수수료 포함 기본요율표'!$A18)</f>
        <v>69700</v>
      </c>
      <c r="T18" s="2">
        <f>'EMS 기본 요율표'!T17+('EMS 특별수수료 포함 기본요율표'!T$6*'EMS 특별수수료 포함 기본요율표'!$A18)</f>
        <v>81300</v>
      </c>
      <c r="U18" s="2">
        <f>'EMS 기본 요율표'!U17+('EMS 특별수수료 포함 기본요율표'!U$6*'EMS 특별수수료 포함 기본요율표'!$A18)</f>
        <v>31200</v>
      </c>
      <c r="V18" s="2">
        <f>'EMS 기본 요율표'!V17+('EMS 특별수수료 포함 기본요율표'!V$6*'EMS 특별수수료 포함 기본요율표'!$A18)</f>
        <v>44250</v>
      </c>
      <c r="W18" s="2">
        <f>'EMS 기본 요율표'!W17+('EMS 특별수수료 포함 기본요율표'!W$6*'EMS 특별수수료 포함 기본요율표'!$A18)</f>
        <v>35500</v>
      </c>
      <c r="X18" s="2">
        <f>'EMS 기본 요율표'!X17+('EMS 특별수수료 포함 기본요율표'!X$6*'EMS 특별수수료 포함 기본요율표'!$A18)</f>
        <v>41000</v>
      </c>
      <c r="Y18" s="2">
        <f>'EMS 기본 요율표'!Y17+('EMS 특별수수료 포함 기본요율표'!Y$6*'EMS 특별수수료 포함 기본요율표'!$A18)</f>
        <v>52900</v>
      </c>
      <c r="Z18" s="2">
        <f>'EMS 기본 요율표'!Z17+('EMS 특별수수료 포함 기본요율표'!Z$6*'EMS 특별수수료 포함 기본요율표'!$A18)</f>
        <v>54300</v>
      </c>
      <c r="AA18" s="2">
        <f>'EMS 기본 요율표'!AA17+('EMS 특별수수료 포함 기본요율표'!AA$6*'EMS 특별수수료 포함 기본요율표'!$A18)</f>
        <v>72200</v>
      </c>
      <c r="AB18" s="2">
        <f>'EMS 기본 요율표'!AB17+('EMS 특별수수료 포함 기본요율표'!AB$6*'EMS 특별수수료 포함 기본요율표'!$A18)</f>
        <v>71150</v>
      </c>
      <c r="AC18" s="2">
        <f>'EMS 기본 요율표'!AC17+('EMS 특별수수료 포함 기본요율표'!AC$6*'EMS 특별수수료 포함 기본요율표'!$A18)</f>
        <v>69400</v>
      </c>
      <c r="AD18" s="2">
        <f>'EMS 기본 요율표'!AD17+('EMS 특별수수료 포함 기본요율표'!AD$6*'EMS 특별수수료 포함 기본요율표'!$A18)</f>
        <v>73600</v>
      </c>
      <c r="AE18" s="2">
        <f>'EMS 기본 요율표'!AE17+('EMS 특별수수료 포함 기본요율표'!AE$6*'EMS 특별수수료 포함 기본요율표'!$A18)</f>
        <v>69750</v>
      </c>
      <c r="AF18" s="2">
        <f>'EMS 기본 요율표'!AF17+('EMS 특별수수료 포함 기본요율표'!AF$6*'EMS 특별수수료 포함 기본요율표'!$A18)</f>
        <v>79200</v>
      </c>
      <c r="AG18" s="2">
        <f>'EMS 기본 요율표'!AG17+('EMS 특별수수료 포함 기본요율표'!AG$6*'EMS 특별수수료 포함 기본요율표'!$A18)</f>
        <v>75700</v>
      </c>
      <c r="AH18" s="2">
        <f>'EMS 기본 요율표'!AH17+('EMS 특별수수료 포함 기본요율표'!AH$6*'EMS 특별수수료 포함 기본요율표'!$A18)</f>
        <v>71500</v>
      </c>
      <c r="AI18" s="2">
        <f>'EMS 기본 요율표'!AI17+('EMS 특별수수료 포함 기본요율표'!AI$6*'EMS 특별수수료 포함 기본요율표'!$A18)</f>
        <v>68700</v>
      </c>
      <c r="AJ18" s="2">
        <f>'EMS 기본 요율표'!AJ17+('EMS 특별수수료 포함 기본요율표'!AJ$6*'EMS 특별수수료 포함 기본요율표'!$A18)</f>
        <v>73250</v>
      </c>
      <c r="AK18" s="2">
        <f>'EMS 기본 요율표'!AK17+('EMS 특별수수료 포함 기본요율표'!AK$6*'EMS 특별수수료 포함 기본요율표'!$A18)</f>
        <v>73250</v>
      </c>
      <c r="AL18" s="2">
        <f>'EMS 기본 요율표'!AL17+('EMS 특별수수료 포함 기본요율표'!AL$6*'EMS 특별수수료 포함 기본요율표'!$A18)</f>
        <v>77100</v>
      </c>
      <c r="AM18" s="2">
        <f>'EMS 기본 요율표'!AM17+('EMS 특별수수료 포함 기본요율표'!AM$6*'EMS 특별수수료 포함 기본요율표'!$A18)</f>
        <v>67300</v>
      </c>
      <c r="AN18" s="2">
        <f>'EMS 기본 요율표'!AN17+('EMS 특별수수료 포함 기본요율표'!AN$6*'EMS 특별수수료 포함 기본요율표'!$A18)</f>
        <v>72900</v>
      </c>
      <c r="AO18" s="2">
        <f>'EMS 기본 요율표'!AO17+('EMS 특별수수료 포함 기본요율표'!AO$6*'EMS 특별수수료 포함 기본요율표'!$A18)</f>
        <v>74300</v>
      </c>
      <c r="AP18" s="2">
        <f>'EMS 기본 요율표'!AP17+('EMS 특별수수료 포함 기본요율표'!AP$6*'EMS 특별수수료 포함 기본요율표'!$A18)</f>
        <v>73250</v>
      </c>
      <c r="AQ18" s="2">
        <f>'EMS 기본 요율표'!AQ17+('EMS 특별수수료 포함 기본요율표'!AQ$6*'EMS 특별수수료 포함 기본요율표'!$A18)</f>
        <v>73950</v>
      </c>
      <c r="AR18" s="2">
        <f>'EMS 기본 요율표'!AR17+('EMS 특별수수료 포함 기본요율표'!AR$6*'EMS 특별수수료 포함 기본요율표'!$A18)</f>
        <v>73600</v>
      </c>
      <c r="AS18" s="2">
        <f>'EMS 기본 요율표'!AS17+('EMS 특별수수료 포함 기본요율표'!AS$6*'EMS 특별수수료 포함 기본요율표'!$A18)</f>
        <v>62750</v>
      </c>
      <c r="AT18" s="2">
        <f>'EMS 기본 요율표'!AT17+('EMS 특별수수료 포함 기본요율표'!AT$6*'EMS 특별수수료 포함 기본요율표'!$A18)</f>
        <v>78150</v>
      </c>
      <c r="AU18" s="2">
        <f>'EMS 기본 요율표'!AU17+('EMS 특별수수료 포함 기본요율표'!AU$6*'EMS 특별수수료 포함 기본요율표'!$A18)</f>
        <v>69750</v>
      </c>
      <c r="AV18" s="2">
        <f>'EMS 기본 요율표'!AV17+('EMS 특별수수료 포함 기본요율표'!AV$6*'EMS 특별수수료 포함 기본요율표'!$A18)</f>
        <v>93300</v>
      </c>
      <c r="AW18" s="2">
        <f>'EMS 기본 요율표'!AW17+('EMS 특별수수료 포함 기본요율표'!AW$6*'EMS 특별수수료 포함 기본요율표'!$A18)</f>
        <v>97500</v>
      </c>
      <c r="AX18" s="2">
        <f>'EMS 기본 요율표'!AX17+('EMS 특별수수료 포함 기본요율표'!AX$6*'EMS 특별수수료 포함 기본요율표'!$A18)</f>
        <v>90850</v>
      </c>
    </row>
    <row r="19" spans="1:50" ht="18" thickBot="1" x14ac:dyDescent="0.45">
      <c r="A19" s="1">
        <v>4</v>
      </c>
      <c r="B19" s="9">
        <v>60500</v>
      </c>
      <c r="C19" s="2">
        <f>'EMS 기본 요율표'!C18+('EMS 특별수수료 포함 기본요율표'!C$6*'EMS 특별수수료 포함 기본요율표'!$A19)</f>
        <v>95600</v>
      </c>
      <c r="D19" s="2">
        <f>'EMS 기본 요율표'!D18+('EMS 특별수수료 포함 기본요율표'!D$6*'EMS 특별수수료 포함 기본요율표'!$A19)</f>
        <v>73800</v>
      </c>
      <c r="E19" s="2">
        <f>'EMS 기본 요율표'!E18+('EMS 특별수수료 포함 기본요율표'!E$6*'EMS 특별수수료 포함 기본요율표'!$A19)</f>
        <v>43000</v>
      </c>
      <c r="F19" s="2">
        <f>'EMS 기본 요율표'!F18+('EMS 특별수수료 포함 기본요율표'!F$6*'EMS 특별수수료 포함 기본요율표'!$A19)</f>
        <v>61200</v>
      </c>
      <c r="G19" s="2">
        <f>'EMS 기본 요율표'!G18+('EMS 특별수수료 포함 기본요율표'!G$6*'EMS 특별수수료 포함 기본요율표'!$A19)</f>
        <v>72000</v>
      </c>
      <c r="H19" s="2">
        <f>'EMS 기본 요율표'!H18+('EMS 특별수수료 포함 기본요율표'!H$6*'EMS 특별수수료 포함 기본요율표'!$A19)</f>
        <v>38500</v>
      </c>
      <c r="I19" s="2">
        <f>'EMS 기본 요율표'!I18+('EMS 특별수수료 포함 기본요율표'!I$6*'EMS 특별수수료 포함 기본요율표'!$A19)</f>
        <v>42000</v>
      </c>
      <c r="J19" s="2">
        <f>'EMS 기본 요율표'!J18+('EMS 특별수수료 포함 기본요율표'!J$6*'EMS 특별수수료 포함 기본요율표'!$A19)</f>
        <v>44000</v>
      </c>
      <c r="K19" s="2">
        <f>'EMS 기본 요율표'!K18+('EMS 특별수수료 포함 기본요율표'!K$6*'EMS 특별수수료 포함 기본요율표'!$A19)</f>
        <v>42100</v>
      </c>
      <c r="L19" s="9">
        <f>'EMS 기본 요율표'!L18+('EMS 특별수수료 포함 기본요율표'!L$6*'EMS 특별수수료 포함 기본요율표'!$A19)</f>
        <v>54000</v>
      </c>
      <c r="M19" s="2">
        <f>'EMS 기본 요율표'!M18+('EMS 특별수수료 포함 기본요율표'!M$6*'EMS 특별수수료 포함 기본요율표'!$A19)</f>
        <v>38800</v>
      </c>
      <c r="N19" s="2">
        <f>'EMS 기본 요율표'!N18+('EMS 특별수수료 포함 기본요율표'!N$6*'EMS 특별수수료 포함 기본요율표'!$A19)</f>
        <v>83300</v>
      </c>
      <c r="O19" s="2">
        <f>'EMS 기본 요율표'!O18+('EMS 특별수수료 포함 기본요율표'!O$6*'EMS 특별수수료 포함 기본요율표'!$A19)</f>
        <v>41400</v>
      </c>
      <c r="P19" s="2">
        <f>'EMS 기본 요율표'!P18+('EMS 특별수수료 포함 기본요율표'!P$6*'EMS 특별수수료 포함 기본요율표'!$A19)</f>
        <v>73100</v>
      </c>
      <c r="Q19" s="2">
        <f>'EMS 기본 요율표'!Q18+('EMS 특별수수료 포함 기본요율표'!Q$6*'EMS 특별수수료 포함 기본요율표'!$A19)</f>
        <v>37300</v>
      </c>
      <c r="R19" s="2">
        <f>'EMS 기본 요율표'!R18+('EMS 특별수수료 포함 기본요율표'!R$6*'EMS 특별수수료 포함 기본요율표'!$A19)</f>
        <v>38600</v>
      </c>
      <c r="S19" s="2">
        <f>'EMS 기본 요율표'!S18+('EMS 특별수수료 포함 기본요율표'!S$6*'EMS 특별수수료 포함 기본요율표'!$A19)</f>
        <v>75300</v>
      </c>
      <c r="T19" s="2">
        <f>'EMS 기본 요율표'!T18+('EMS 특별수수료 포함 기본요율표'!T$6*'EMS 특별수수료 포함 기본요율표'!$A19)</f>
        <v>89700</v>
      </c>
      <c r="U19" s="2">
        <f>'EMS 기본 요율표'!U18+('EMS 특별수수료 포함 기본요율표'!U$6*'EMS 특별수수료 포함 기본요율표'!$A19)</f>
        <v>33300</v>
      </c>
      <c r="V19" s="2">
        <f>'EMS 기본 요율표'!V18+('EMS 특별수수료 포함 기본요율표'!V$6*'EMS 특별수수료 포함 기본요율표'!$A19)</f>
        <v>48000</v>
      </c>
      <c r="W19" s="2">
        <f>'EMS 기본 요율표'!W18+('EMS 특별수수료 포함 기본요율표'!W$6*'EMS 특별수수료 포함 기본요율표'!$A19)</f>
        <v>38000</v>
      </c>
      <c r="X19" s="2">
        <f>'EMS 기본 요율표'!X18+('EMS 특별수수료 포함 기본요율표'!X$6*'EMS 특별수수료 포함 기본요율표'!$A19)</f>
        <v>44500</v>
      </c>
      <c r="Y19" s="2">
        <f>'EMS 기본 요율표'!Y18+('EMS 특별수수료 포함 기본요율표'!Y$6*'EMS 특별수수료 포함 기본요율표'!$A19)</f>
        <v>58100</v>
      </c>
      <c r="Z19" s="2">
        <f>'EMS 기본 요율표'!Z18+('EMS 특별수수료 포함 기본요율표'!Z$6*'EMS 특별수수료 포함 기본요율표'!$A19)</f>
        <v>59700</v>
      </c>
      <c r="AA19" s="2">
        <f>'EMS 기본 요율표'!AA18+('EMS 특별수수료 포함 기본요율표'!AA$6*'EMS 특별수수료 포함 기본요율표'!$A19)</f>
        <v>78800</v>
      </c>
      <c r="AB19" s="2">
        <f>'EMS 기본 요율표'!AB18+('EMS 특별수수료 포함 기본요율표'!AB$6*'EMS 특별수수료 포함 기본요율표'!$A19)</f>
        <v>77600</v>
      </c>
      <c r="AC19" s="2">
        <f>'EMS 기본 요율표'!AC18+('EMS 특별수수료 포함 기본요율표'!AC$6*'EMS 특별수수료 포함 기본요율표'!$A19)</f>
        <v>75600</v>
      </c>
      <c r="AD19" s="2">
        <f>'EMS 기본 요율표'!AD18+('EMS 특별수수료 포함 기본요율표'!AD$6*'EMS 특별수수료 포함 기본요율표'!$A19)</f>
        <v>80400</v>
      </c>
      <c r="AE19" s="2">
        <f>'EMS 기본 요율표'!AE18+('EMS 특별수수료 포함 기본요율표'!AE$6*'EMS 특별수수료 포함 기본요율표'!$A19)</f>
        <v>76000</v>
      </c>
      <c r="AF19" s="2">
        <f>'EMS 기본 요율표'!AF18+('EMS 특별수수료 포함 기본요율표'!AF$6*'EMS 특별수수료 포함 기본요율표'!$A19)</f>
        <v>86800</v>
      </c>
      <c r="AG19" s="2">
        <f>'EMS 기본 요율표'!AG18+('EMS 특별수수료 포함 기본요율표'!AG$6*'EMS 특별수수료 포함 기본요율표'!$A19)</f>
        <v>82800</v>
      </c>
      <c r="AH19" s="2">
        <f>'EMS 기본 요율표'!AH18+('EMS 특별수수료 포함 기본요율표'!AH$6*'EMS 특별수수료 포함 기본요율표'!$A19)</f>
        <v>78000</v>
      </c>
      <c r="AI19" s="2">
        <f>'EMS 기본 요율표'!AI18+('EMS 특별수수료 포함 기본요율표'!AI$6*'EMS 특별수수료 포함 기본요율표'!$A19)</f>
        <v>74800</v>
      </c>
      <c r="AJ19" s="2">
        <f>'EMS 기본 요율표'!AJ18+('EMS 특별수수료 포함 기본요율표'!AJ$6*'EMS 특별수수료 포함 기본요율표'!$A19)</f>
        <v>80000</v>
      </c>
      <c r="AK19" s="2">
        <f>'EMS 기본 요율표'!AK18+('EMS 특별수수료 포함 기본요율표'!AK$6*'EMS 특별수수료 포함 기본요율표'!$A19)</f>
        <v>80000</v>
      </c>
      <c r="AL19" s="2">
        <f>'EMS 기본 요율표'!AL18+('EMS 특별수수료 포함 기본요율표'!AL$6*'EMS 특별수수료 포함 기본요율표'!$A19)</f>
        <v>84400</v>
      </c>
      <c r="AM19" s="2">
        <f>'EMS 기본 요율표'!AM18+('EMS 특별수수료 포함 기본요율표'!AM$6*'EMS 특별수수료 포함 기본요율표'!$A19)</f>
        <v>73200</v>
      </c>
      <c r="AN19" s="2">
        <f>'EMS 기본 요율표'!AN18+('EMS 특별수수료 포함 기본요율표'!AN$6*'EMS 특별수수료 포함 기본요율표'!$A19)</f>
        <v>79600</v>
      </c>
      <c r="AO19" s="2">
        <f>'EMS 기본 요율표'!AO18+('EMS 특별수수료 포함 기본요율표'!AO$6*'EMS 특별수수료 포함 기본요율표'!$A19)</f>
        <v>81200</v>
      </c>
      <c r="AP19" s="2">
        <f>'EMS 기본 요율표'!AP18+('EMS 특별수수료 포함 기본요율표'!AP$6*'EMS 특별수수료 포함 기본요율표'!$A19)</f>
        <v>80000</v>
      </c>
      <c r="AQ19" s="2">
        <f>'EMS 기본 요율표'!AQ18+('EMS 특별수수료 포함 기본요율표'!AQ$6*'EMS 특별수수료 포함 기본요율표'!$A19)</f>
        <v>80800</v>
      </c>
      <c r="AR19" s="2">
        <f>'EMS 기본 요율표'!AR18+('EMS 특별수수료 포함 기본요율표'!AR$6*'EMS 특별수수료 포함 기본요율표'!$A19)</f>
        <v>80400</v>
      </c>
      <c r="AS19" s="2">
        <f>'EMS 기본 요율표'!AS18+('EMS 특별수수료 포함 기본요율표'!AS$6*'EMS 특별수수료 포함 기본요율표'!$A19)</f>
        <v>68000</v>
      </c>
      <c r="AT19" s="2">
        <f>'EMS 기본 요율표'!AT18+('EMS 특별수수료 포함 기본요율표'!AT$6*'EMS 특별수수료 포함 기본요율표'!$A19)</f>
        <v>85600</v>
      </c>
      <c r="AU19" s="2">
        <f>'EMS 기본 요율표'!AU18+('EMS 특별수수료 포함 기본요율표'!AU$6*'EMS 특별수수료 포함 기본요율표'!$A19)</f>
        <v>76000</v>
      </c>
      <c r="AV19" s="2">
        <f>'EMS 기본 요율표'!AV18+('EMS 특별수수료 포함 기본요율표'!AV$6*'EMS 특별수수료 포함 기본요율표'!$A19)</f>
        <v>104200</v>
      </c>
      <c r="AW19" s="2">
        <f>'EMS 기본 요율표'!AW18+('EMS 특별수수료 포함 기본요율표'!AW$6*'EMS 특별수수료 포함 기본요율표'!$A19)</f>
        <v>109000</v>
      </c>
      <c r="AX19" s="2">
        <f>'EMS 기본 요율표'!AX18+('EMS 특별수수료 포함 기본요율표'!AX$6*'EMS 특별수수료 포함 기본요율표'!$A19)</f>
        <v>101400</v>
      </c>
    </row>
    <row r="20" spans="1:50" ht="18" thickBot="1" x14ac:dyDescent="0.45">
      <c r="A20" s="1">
        <v>4.5</v>
      </c>
      <c r="B20" s="9">
        <v>65500</v>
      </c>
      <c r="C20" s="2">
        <f>'EMS 기본 요율표'!C19+('EMS 특별수수료 포함 기본요율표'!C$6*'EMS 특별수수료 포함 기본요율표'!$A20)</f>
        <v>103800</v>
      </c>
      <c r="D20" s="2">
        <f>'EMS 기본 요율표'!D19+('EMS 특별수수료 포함 기본요율표'!D$6*'EMS 특별수수료 포함 기본요율표'!$A20)</f>
        <v>79400</v>
      </c>
      <c r="E20" s="2">
        <f>'EMS 기본 요율표'!E19+('EMS 특별수수료 포함 기본요율표'!E$6*'EMS 특별수수료 포함 기본요율표'!$A20)</f>
        <v>45000</v>
      </c>
      <c r="F20" s="2">
        <f>'EMS 기본 요율표'!F19+('EMS 특별수수료 포함 기본요율표'!F$6*'EMS 특별수수료 포함 기본요율표'!$A20)</f>
        <v>65600</v>
      </c>
      <c r="G20" s="2">
        <f>'EMS 기본 요율표'!G19+('EMS 특별수수료 포함 기본요율표'!G$6*'EMS 특별수수료 포함 기본요율표'!$A20)</f>
        <v>77250</v>
      </c>
      <c r="H20" s="2">
        <f>'EMS 기본 요율표'!H19+('EMS 특별수수료 포함 기본요율표'!H$6*'EMS 특별수수료 포함 기본요율표'!$A20)</f>
        <v>40000</v>
      </c>
      <c r="I20" s="2">
        <f>'EMS 기본 요율표'!I19+('EMS 특별수수료 포함 기본요율표'!I$6*'EMS 특별수수료 포함 기본요율표'!$A20)</f>
        <v>45000</v>
      </c>
      <c r="J20" s="2">
        <f>'EMS 기본 요율표'!J19+('EMS 특별수수료 포함 기본요율표'!J$6*'EMS 특별수수료 포함 기본요율표'!$A20)</f>
        <v>46000</v>
      </c>
      <c r="K20" s="2">
        <f>'EMS 기본 요율표'!K19+('EMS 특별수수료 포함 기본요율표'!K$6*'EMS 특별수수료 포함 기본요율표'!$A20)</f>
        <v>45300</v>
      </c>
      <c r="L20" s="9">
        <f>'EMS 기본 요율표'!L19+('EMS 특별수수료 포함 기본요율표'!L$6*'EMS 특별수수료 포함 기본요율표'!$A20)</f>
        <v>58500</v>
      </c>
      <c r="M20" s="2">
        <f>'EMS 기본 요율표'!M19+('EMS 특별수수료 포함 기본요율표'!M$6*'EMS 특별수수료 포함 기본요율표'!$A20)</f>
        <v>41150</v>
      </c>
      <c r="N20" s="2">
        <f>'EMS 기본 요율표'!N19+('EMS 특별수수료 포함 기본요율표'!N$6*'EMS 특별수수료 포함 기본요율표'!$A20)</f>
        <v>89900</v>
      </c>
      <c r="O20" s="2">
        <f>'EMS 기본 요율표'!O19+('EMS 특별수수료 포함 기본요율표'!O$6*'EMS 특별수수료 포함 기본요율표'!$A20)</f>
        <v>44950</v>
      </c>
      <c r="P20" s="2">
        <f>'EMS 기본 요율표'!P19+('EMS 특별수수료 포함 기본요율표'!P$6*'EMS 특별수수료 포함 기본요율표'!$A20)</f>
        <v>79550</v>
      </c>
      <c r="Q20" s="2">
        <f>'EMS 기본 요율표'!Q19+('EMS 특별수수료 포함 기본요율표'!Q$6*'EMS 특별수수료 포함 기본요율표'!$A20)</f>
        <v>39400</v>
      </c>
      <c r="R20" s="2">
        <f>'EMS 기본 요율표'!R19+('EMS 특별수수료 포함 기본요율표'!R$6*'EMS 특별수수료 포함 기본요율표'!$A20)</f>
        <v>40800</v>
      </c>
      <c r="S20" s="2">
        <f>'EMS 기본 요율표'!S19+('EMS 특별수수료 포함 기본요율표'!S$6*'EMS 특별수수료 포함 기본요율표'!$A20)</f>
        <v>80900</v>
      </c>
      <c r="T20" s="2">
        <f>'EMS 기본 요율표'!T19+('EMS 특별수수료 포함 기본요율표'!T$6*'EMS 특별수수료 포함 기본요율표'!$A20)</f>
        <v>98600</v>
      </c>
      <c r="U20" s="2">
        <f>'EMS 기본 요율표'!U19+('EMS 특별수수료 포함 기본요율표'!U$6*'EMS 특별수수료 포함 기본요율표'!$A20)</f>
        <v>34900</v>
      </c>
      <c r="V20" s="2">
        <f>'EMS 기본 요율표'!V19+('EMS 특별수수료 포함 기본요율표'!V$6*'EMS 특별수수료 포함 기본요율표'!$A20)</f>
        <v>51750</v>
      </c>
      <c r="W20" s="2">
        <f>'EMS 기본 요율표'!W19+('EMS 특별수수료 포함 기본요율표'!W$6*'EMS 특별수수료 포함 기본요율표'!$A20)</f>
        <v>40500</v>
      </c>
      <c r="X20" s="2">
        <f>'EMS 기본 요율표'!X19+('EMS 특별수수료 포함 기본요율표'!X$6*'EMS 특별수수료 포함 기본요율표'!$A20)</f>
        <v>47500</v>
      </c>
      <c r="Y20" s="2">
        <f>'EMS 기본 요율표'!Y19+('EMS 특별수수료 포함 기본요율표'!Y$6*'EMS 특별수수료 포함 기본요율표'!$A20)</f>
        <v>62800</v>
      </c>
      <c r="Z20" s="2">
        <f>'EMS 기본 요율표'!Z19+('EMS 특별수수료 포함 기본요율표'!Z$6*'EMS 특별수수료 포함 기본요율표'!$A20)</f>
        <v>64600</v>
      </c>
      <c r="AA20" s="2">
        <f>'EMS 기본 요율표'!AA19+('EMS 특별수수료 포함 기본요율표'!AA$6*'EMS 특별수수료 포함 기본요율표'!$A20)</f>
        <v>84900</v>
      </c>
      <c r="AB20" s="2">
        <f>'EMS 기본 요율표'!AB19+('EMS 특별수수료 포함 기본요율표'!AB$6*'EMS 특별수수료 포함 기본요율표'!$A20)</f>
        <v>83550</v>
      </c>
      <c r="AC20" s="2">
        <f>'EMS 기본 요율표'!AC19+('EMS 특별수수료 포함 기본요율표'!AC$6*'EMS 특별수수료 포함 기본요율표'!$A20)</f>
        <v>81300</v>
      </c>
      <c r="AD20" s="2">
        <f>'EMS 기본 요율표'!AD19+('EMS 특별수수료 포함 기본요율표'!AD$6*'EMS 특별수수료 포함 기본요율표'!$A20)</f>
        <v>86700</v>
      </c>
      <c r="AE20" s="2">
        <f>'EMS 기본 요율표'!AE19+('EMS 특별수수료 포함 기본요율표'!AE$6*'EMS 특별수수료 포함 기본요율표'!$A20)</f>
        <v>81750</v>
      </c>
      <c r="AF20" s="2">
        <f>'EMS 기본 요율표'!AF19+('EMS 특별수수료 포함 기본요율표'!AF$6*'EMS 특별수수료 포함 기본요율표'!$A20)</f>
        <v>93900</v>
      </c>
      <c r="AG20" s="2">
        <f>'EMS 기본 요율표'!AG19+('EMS 특별수수료 포함 기본요율표'!AG$6*'EMS 특별수수료 포함 기본요율표'!$A20)</f>
        <v>89400</v>
      </c>
      <c r="AH20" s="2">
        <f>'EMS 기본 요율표'!AH19+('EMS 특별수수료 포함 기본요율표'!AH$6*'EMS 특별수수료 포함 기본요율표'!$A20)</f>
        <v>84000</v>
      </c>
      <c r="AI20" s="2">
        <f>'EMS 기본 요율표'!AI19+('EMS 특별수수료 포함 기본요율표'!AI$6*'EMS 특별수수료 포함 기본요율표'!$A20)</f>
        <v>80400</v>
      </c>
      <c r="AJ20" s="2">
        <f>'EMS 기본 요율표'!AJ19+('EMS 특별수수료 포함 기본요율표'!AJ$6*'EMS 특별수수료 포함 기본요율표'!$A20)</f>
        <v>86250</v>
      </c>
      <c r="AK20" s="2">
        <f>'EMS 기본 요율표'!AK19+('EMS 특별수수료 포함 기본요율표'!AK$6*'EMS 특별수수료 포함 기본요율표'!$A20)</f>
        <v>86250</v>
      </c>
      <c r="AL20" s="2">
        <f>'EMS 기본 요율표'!AL19+('EMS 특별수수료 포함 기본요율표'!AL$6*'EMS 특별수수료 포함 기본요율표'!$A20)</f>
        <v>91200</v>
      </c>
      <c r="AM20" s="2">
        <f>'EMS 기본 요율표'!AM19+('EMS 특별수수료 포함 기본요율표'!AM$6*'EMS 특별수수료 포함 기본요율표'!$A20)</f>
        <v>78600</v>
      </c>
      <c r="AN20" s="2">
        <f>'EMS 기본 요율표'!AN19+('EMS 특별수수료 포함 기본요율표'!AN$6*'EMS 특별수수료 포함 기본요율표'!$A20)</f>
        <v>85800</v>
      </c>
      <c r="AO20" s="2">
        <f>'EMS 기본 요율표'!AO19+('EMS 특별수수료 포함 기본요율표'!AO$6*'EMS 특별수수료 포함 기본요율표'!$A20)</f>
        <v>87600</v>
      </c>
      <c r="AP20" s="2">
        <f>'EMS 기본 요율표'!AP19+('EMS 특별수수료 포함 기본요율표'!AP$6*'EMS 특별수수료 포함 기본요율표'!$A20)</f>
        <v>86250</v>
      </c>
      <c r="AQ20" s="2">
        <f>'EMS 기본 요율표'!AQ19+('EMS 특별수수료 포함 기본요율표'!AQ$6*'EMS 특별수수료 포함 기본요율표'!$A20)</f>
        <v>87150</v>
      </c>
      <c r="AR20" s="2">
        <f>'EMS 기본 요율표'!AR19+('EMS 특별수수료 포함 기본요율표'!AR$6*'EMS 특별수수료 포함 기본요율표'!$A20)</f>
        <v>86700</v>
      </c>
      <c r="AS20" s="2">
        <f>'EMS 기본 요율표'!AS19+('EMS 특별수수료 포함 기본요율표'!AS$6*'EMS 특별수수료 포함 기본요율표'!$A20)</f>
        <v>72750</v>
      </c>
      <c r="AT20" s="2">
        <f>'EMS 기본 요율표'!AT19+('EMS 특별수수료 포함 기본요율표'!AT$6*'EMS 특별수수료 포함 기본요율표'!$A20)</f>
        <v>92550</v>
      </c>
      <c r="AU20" s="2">
        <f>'EMS 기본 요율표'!AU19+('EMS 특별수수료 포함 기본요율표'!AU$6*'EMS 특별수수료 포함 기본요율표'!$A20)</f>
        <v>81750</v>
      </c>
      <c r="AV20" s="2">
        <f>'EMS 기본 요율표'!AV19+('EMS 특별수수료 포함 기본요율표'!AV$6*'EMS 특별수수료 포함 기본요율표'!$A20)</f>
        <v>115600</v>
      </c>
      <c r="AW20" s="2">
        <f>'EMS 기본 요율표'!AW19+('EMS 특별수수료 포함 기본요율표'!AW$6*'EMS 특별수수료 포함 기본요율표'!$A20)</f>
        <v>121000</v>
      </c>
      <c r="AX20" s="2">
        <f>'EMS 기본 요율표'!AX19+('EMS 특별수수료 포함 기본요율표'!AX$6*'EMS 특별수수료 포함 기본요율표'!$A20)</f>
        <v>112450</v>
      </c>
    </row>
    <row r="21" spans="1:50" ht="18" thickBot="1" x14ac:dyDescent="0.45">
      <c r="A21" s="1">
        <v>5</v>
      </c>
      <c r="B21" s="9">
        <v>70000</v>
      </c>
      <c r="C21" s="2">
        <f>'EMS 기본 요율표'!C20+('EMS 특별수수료 포함 기본요율표'!C$6*'EMS 특별수수료 포함 기본요율표'!$A21)</f>
        <v>114500</v>
      </c>
      <c r="D21" s="2">
        <f>'EMS 기본 요율표'!D20+('EMS 특별수수료 포함 기본요율표'!D$6*'EMS 특별수수료 포함 기본요율표'!$A21)</f>
        <v>85500</v>
      </c>
      <c r="E21" s="2">
        <f>'EMS 기본 요율표'!E20+('EMS 특별수수료 포함 기본요율표'!E$6*'EMS 특별수수료 포함 기본요율표'!$A21)</f>
        <v>47000</v>
      </c>
      <c r="F21" s="2">
        <f>'EMS 기본 요율표'!F20+('EMS 특별수수료 포함 기본요율표'!F$6*'EMS 특별수수료 포함 기본요율표'!$A21)</f>
        <v>70500</v>
      </c>
      <c r="G21" s="2">
        <f>'EMS 기본 요율표'!G20+('EMS 특별수수료 포함 기본요율표'!G$6*'EMS 특별수수료 포함 기본요율표'!$A21)</f>
        <v>82500</v>
      </c>
      <c r="H21" s="2">
        <f>'EMS 기본 요율표'!H20+('EMS 특별수수료 포함 기본요율표'!H$6*'EMS 특별수수료 포함 기본요율표'!$A21)</f>
        <v>42000</v>
      </c>
      <c r="I21" s="2">
        <f>'EMS 기본 요율표'!I20+('EMS 특별수수료 포함 기본요율표'!I$6*'EMS 특별수수료 포함 기본요율표'!$A21)</f>
        <v>48000</v>
      </c>
      <c r="J21" s="2">
        <f>'EMS 기본 요율표'!J20+('EMS 특별수수료 포함 기본요율표'!J$6*'EMS 특별수수료 포함 기본요율표'!$A21)</f>
        <v>48000</v>
      </c>
      <c r="K21" s="2">
        <f>'EMS 기본 요율표'!K20+('EMS 특별수수료 포함 기본요율표'!K$6*'EMS 특별수수료 포함 기본요율표'!$A21)</f>
        <v>48500</v>
      </c>
      <c r="L21" s="9">
        <f>'EMS 기본 요율표'!L20+('EMS 특별수수료 포함 기본요율표'!L$6*'EMS 특별수수료 포함 기본요율표'!$A21)</f>
        <v>62500</v>
      </c>
      <c r="M21" s="2">
        <f>'EMS 기본 요율표'!M20+('EMS 특별수수료 포함 기본요율표'!M$6*'EMS 특별수수료 포함 기본요율표'!$A21)</f>
        <v>44000</v>
      </c>
      <c r="N21" s="2">
        <f>'EMS 기본 요율표'!N20+('EMS 특별수수료 포함 기본요율표'!N$6*'EMS 특별수수료 포함 기본요율표'!$A21)</f>
        <v>96500</v>
      </c>
      <c r="O21" s="2">
        <f>'EMS 기본 요율표'!O20+('EMS 특별수수료 포함 기본요율표'!O$6*'EMS 특별수수료 포함 기본요율표'!$A21)</f>
        <v>48000</v>
      </c>
      <c r="P21" s="2">
        <f>'EMS 기본 요율표'!P20+('EMS 특별수수료 포함 기본요율표'!P$6*'EMS 특별수수료 포함 기본요율표'!$A21)</f>
        <v>86000</v>
      </c>
      <c r="Q21" s="2">
        <f>'EMS 기본 요율표'!Q20+('EMS 특별수수료 포함 기본요율표'!Q$6*'EMS 특별수수료 포함 기본요율표'!$A21)</f>
        <v>42000</v>
      </c>
      <c r="R21" s="2">
        <f>'EMS 기본 요율표'!R20+('EMS 특별수수료 포함 기본요율표'!R$6*'EMS 특별수수료 포함 기본요율표'!$A21)</f>
        <v>43500</v>
      </c>
      <c r="S21" s="2">
        <f>'EMS 기본 요율표'!S20+('EMS 특별수수료 포함 기본요율표'!S$6*'EMS 특별수수료 포함 기본요율표'!$A21)</f>
        <v>86500</v>
      </c>
      <c r="T21" s="2">
        <f>'EMS 기본 요율표'!T20+('EMS 특별수수료 포함 기본요율표'!T$6*'EMS 특별수수료 포함 기본요율표'!$A21)</f>
        <v>107000</v>
      </c>
      <c r="U21" s="2">
        <f>'EMS 기본 요율표'!U20+('EMS 특별수수료 포함 기본요율표'!U$6*'EMS 특별수수료 포함 기본요율표'!$A21)</f>
        <v>37000</v>
      </c>
      <c r="V21" s="2">
        <f>'EMS 기본 요율표'!V20+('EMS 특별수수료 포함 기본요율표'!V$6*'EMS 특별수수료 포함 기본요율표'!$A21)</f>
        <v>55500</v>
      </c>
      <c r="W21" s="2">
        <f>'EMS 기본 요율표'!W20+('EMS 특별수수료 포함 기본요율표'!W$6*'EMS 특별수수료 포함 기본요율표'!$A21)</f>
        <v>43000</v>
      </c>
      <c r="X21" s="2">
        <f>'EMS 기본 요율표'!X20+('EMS 특별수수료 포함 기본요율표'!X$6*'EMS 특별수수료 포함 기본요율표'!$A21)</f>
        <v>51000</v>
      </c>
      <c r="Y21" s="2">
        <f>'EMS 기본 요율표'!Y20+('EMS 특별수수료 포함 기본요율표'!Y$6*'EMS 특별수수료 포함 기본요율표'!$A21)</f>
        <v>68000</v>
      </c>
      <c r="Z21" s="2">
        <f>'EMS 기본 요율표'!Z20+('EMS 특별수수료 포함 기본요율표'!Z$6*'EMS 특별수수료 포함 기본요율표'!$A21)</f>
        <v>70000</v>
      </c>
      <c r="AA21" s="2">
        <f>'EMS 기본 요율표'!AA20+('EMS 특별수수료 포함 기본요율표'!AA$6*'EMS 특별수수료 포함 기본요율표'!$A21)</f>
        <v>91500</v>
      </c>
      <c r="AB21" s="2">
        <f>'EMS 기본 요율표'!AB20+('EMS 특별수수료 포함 기본요율표'!AB$6*'EMS 특별수수료 포함 기본요율표'!$A21)</f>
        <v>90000</v>
      </c>
      <c r="AC21" s="2">
        <f>'EMS 기본 요율표'!AC20+('EMS 특별수수료 포함 기본요율표'!AC$6*'EMS 특별수수료 포함 기본요율표'!$A21)</f>
        <v>87500</v>
      </c>
      <c r="AD21" s="2">
        <f>'EMS 기본 요율표'!AD20+('EMS 특별수수료 포함 기본요율표'!AD$6*'EMS 특별수수료 포함 기본요율표'!$A21)</f>
        <v>93500</v>
      </c>
      <c r="AE21" s="2">
        <f>'EMS 기본 요율표'!AE20+('EMS 특별수수료 포함 기본요율표'!AE$6*'EMS 특별수수료 포함 기본요율표'!$A21)</f>
        <v>88000</v>
      </c>
      <c r="AF21" s="2">
        <f>'EMS 기본 요율표'!AF20+('EMS 특별수수료 포함 기본요율표'!AF$6*'EMS 특별수수료 포함 기본요율표'!$A21)</f>
        <v>101500</v>
      </c>
      <c r="AG21" s="2">
        <f>'EMS 기본 요율표'!AG20+('EMS 특별수수료 포함 기본요율표'!AG$6*'EMS 특별수수료 포함 기본요율표'!$A21)</f>
        <v>96500</v>
      </c>
      <c r="AH21" s="2">
        <f>'EMS 기본 요율표'!AH20+('EMS 특별수수료 포함 기본요율표'!AH$6*'EMS 특별수수료 포함 기본요율표'!$A21)</f>
        <v>90500</v>
      </c>
      <c r="AI21" s="2">
        <f>'EMS 기본 요율표'!AI20+('EMS 특별수수료 포함 기본요율표'!AI$6*'EMS 특별수수료 포함 기본요율표'!$A21)</f>
        <v>86500</v>
      </c>
      <c r="AJ21" s="2">
        <f>'EMS 기본 요율표'!AJ20+('EMS 특별수수료 포함 기본요율표'!AJ$6*'EMS 특별수수료 포함 기본요율표'!$A21)</f>
        <v>93000</v>
      </c>
      <c r="AK21" s="2">
        <f>'EMS 기본 요율표'!AK20+('EMS 특별수수료 포함 기본요율표'!AK$6*'EMS 특별수수료 포함 기본요율표'!$A21)</f>
        <v>93000</v>
      </c>
      <c r="AL21" s="2">
        <f>'EMS 기본 요율표'!AL20+('EMS 특별수수료 포함 기본요율표'!AL$6*'EMS 특별수수료 포함 기본요율표'!$A21)</f>
        <v>98500</v>
      </c>
      <c r="AM21" s="2">
        <f>'EMS 기본 요율표'!AM20+('EMS 특별수수료 포함 기본요율표'!AM$6*'EMS 특별수수료 포함 기본요율표'!$A21)</f>
        <v>84500</v>
      </c>
      <c r="AN21" s="2">
        <f>'EMS 기본 요율표'!AN20+('EMS 특별수수료 포함 기본요율표'!AN$6*'EMS 특별수수료 포함 기본요율표'!$A21)</f>
        <v>92500</v>
      </c>
      <c r="AO21" s="2">
        <f>'EMS 기본 요율표'!AO20+('EMS 특별수수료 포함 기본요율표'!AO$6*'EMS 특별수수료 포함 기본요율표'!$A21)</f>
        <v>94500</v>
      </c>
      <c r="AP21" s="2">
        <f>'EMS 기본 요율표'!AP20+('EMS 특별수수료 포함 기본요율표'!AP$6*'EMS 특별수수료 포함 기본요율표'!$A21)</f>
        <v>93000</v>
      </c>
      <c r="AQ21" s="2">
        <f>'EMS 기본 요율표'!AQ20+('EMS 특별수수료 포함 기본요율표'!AQ$6*'EMS 특별수수료 포함 기본요율표'!$A21)</f>
        <v>94000</v>
      </c>
      <c r="AR21" s="2">
        <f>'EMS 기본 요율표'!AR20+('EMS 특별수수료 포함 기본요율표'!AR$6*'EMS 특별수수료 포함 기본요율표'!$A21)</f>
        <v>93500</v>
      </c>
      <c r="AS21" s="2">
        <f>'EMS 기본 요율표'!AS20+('EMS 특별수수료 포함 기본요율표'!AS$6*'EMS 특별수수료 포함 기본요율표'!$A21)</f>
        <v>78000</v>
      </c>
      <c r="AT21" s="2">
        <f>'EMS 기본 요율표'!AT20+('EMS 특별수수료 포함 기본요율표'!AT$6*'EMS 특별수수료 포함 기본요율표'!$A21)</f>
        <v>100000</v>
      </c>
      <c r="AU21" s="2">
        <f>'EMS 기본 요율표'!AU20+('EMS 특별수수료 포함 기본요율표'!AU$6*'EMS 특별수수료 포함 기본요율표'!$A21)</f>
        <v>88000</v>
      </c>
      <c r="AV21" s="2">
        <f>'EMS 기본 요율표'!AV20+('EMS 특별수수료 포함 기본요율표'!AV$6*'EMS 특별수수료 포함 기본요율표'!$A21)</f>
        <v>126500</v>
      </c>
      <c r="AW21" s="2">
        <f>'EMS 기본 요율표'!AW20+('EMS 특별수수료 포함 기본요율표'!AW$6*'EMS 특별수수료 포함 기본요율표'!$A21)</f>
        <v>132500</v>
      </c>
      <c r="AX21" s="2">
        <f>'EMS 기본 요율표'!AX20+('EMS 특별수수료 포함 기본요율표'!AX$6*'EMS 특별수수료 포함 기본요율표'!$A21)</f>
        <v>123000</v>
      </c>
    </row>
    <row r="22" spans="1:50" ht="18" thickBot="1" x14ac:dyDescent="0.45">
      <c r="A22" s="1">
        <v>5.5</v>
      </c>
      <c r="B22" s="9">
        <v>75000</v>
      </c>
      <c r="C22" s="2">
        <f>'EMS 기본 요율표'!C21+('EMS 특별수수료 포함 기본요율표'!C$6*'EMS 특별수수료 포함 기본요율표'!$A22)</f>
        <v>125200</v>
      </c>
      <c r="D22" s="2">
        <f>'EMS 기본 요율표'!D21+('EMS 특별수수료 포함 기본요율표'!D$6*'EMS 특별수수료 포함 기본요율표'!$A22)</f>
        <v>91600</v>
      </c>
      <c r="E22" s="2">
        <f>'EMS 기본 요율표'!E21+('EMS 특별수수료 포함 기본요율표'!E$6*'EMS 특별수수료 포함 기본요율표'!$A22)</f>
        <v>49500</v>
      </c>
      <c r="F22" s="2">
        <f>'EMS 기본 요율표'!F21+('EMS 특별수수료 포함 기본요율표'!F$6*'EMS 특별수수료 포함 기본요율표'!$A22)</f>
        <v>74900</v>
      </c>
      <c r="G22" s="2">
        <f>'EMS 기본 요율표'!G21+('EMS 특별수수료 포함 기본요율표'!G$6*'EMS 특별수수료 포함 기본요율표'!$A22)</f>
        <v>87750</v>
      </c>
      <c r="H22" s="2">
        <f>'EMS 기본 요율표'!H21+('EMS 특별수수료 포함 기본요율표'!H$6*'EMS 특별수수료 포함 기본요율표'!$A22)</f>
        <v>44000</v>
      </c>
      <c r="I22" s="2">
        <f>'EMS 기본 요율표'!I21+('EMS 특별수수료 포함 기본요율표'!I$6*'EMS 특별수수료 포함 기본요율표'!$A22)</f>
        <v>51000</v>
      </c>
      <c r="J22" s="2">
        <f>'EMS 기본 요율표'!J21+('EMS 특별수수료 포함 기본요율표'!J$6*'EMS 특별수수료 포함 기본요율표'!$A22)</f>
        <v>50500</v>
      </c>
      <c r="K22" s="2">
        <f>'EMS 기본 요율표'!K21+('EMS 특별수수료 포함 기본요율표'!K$6*'EMS 특별수수료 포함 기본요율표'!$A22)</f>
        <v>51700</v>
      </c>
      <c r="L22" s="9">
        <f>'EMS 기본 요율표'!L21+('EMS 특별수수료 포함 기본요율표'!L$6*'EMS 특별수수료 포함 기본요율표'!$A22)</f>
        <v>67000</v>
      </c>
      <c r="M22" s="2">
        <f>'EMS 기본 요율표'!M21+('EMS 특별수수료 포함 기본요율표'!M$6*'EMS 특별수수료 포함 기본요율표'!$A22)</f>
        <v>46350</v>
      </c>
      <c r="N22" s="2">
        <f>'EMS 기본 요율표'!N21+('EMS 특별수수료 포함 기본요율표'!N$6*'EMS 특별수수료 포함 기본요율표'!$A22)</f>
        <v>102600</v>
      </c>
      <c r="O22" s="2">
        <f>'EMS 기본 요율표'!O21+('EMS 특별수수료 포함 기본요율표'!O$6*'EMS 특별수수료 포함 기본요율표'!$A22)</f>
        <v>51550</v>
      </c>
      <c r="P22" s="2">
        <f>'EMS 기본 요율표'!P21+('EMS 특별수수료 포함 기본요율표'!P$6*'EMS 특별수수료 포함 기본요율표'!$A22)</f>
        <v>92450</v>
      </c>
      <c r="Q22" s="2">
        <f>'EMS 기본 요율표'!Q21+('EMS 특별수수료 포함 기본요율표'!Q$6*'EMS 특별수수료 포함 기본요율표'!$A22)</f>
        <v>44600</v>
      </c>
      <c r="R22" s="2">
        <f>'EMS 기본 요율표'!R21+('EMS 특별수수료 포함 기본요율표'!R$6*'EMS 특별수수료 포함 기본요율표'!$A22)</f>
        <v>46200</v>
      </c>
      <c r="S22" s="2">
        <f>'EMS 기본 요율표'!S21+('EMS 특별수수료 포함 기본요율표'!S$6*'EMS 특별수수료 포함 기본요율표'!$A22)</f>
        <v>91600</v>
      </c>
      <c r="T22" s="2">
        <f>'EMS 기본 요율표'!T21+('EMS 특별수수료 포함 기본요율표'!T$6*'EMS 특별수수료 포함 기본요율표'!$A22)</f>
        <v>115900</v>
      </c>
      <c r="U22" s="2">
        <f>'EMS 기본 요율표'!U21+('EMS 특별수수료 포함 기본요율표'!U$6*'EMS 특별수수료 포함 기본요율표'!$A22)</f>
        <v>39100</v>
      </c>
      <c r="V22" s="2">
        <f>'EMS 기본 요율표'!V21+('EMS 특별수수료 포함 기본요율표'!V$6*'EMS 특별수수료 포함 기본요율표'!$A22)</f>
        <v>58750</v>
      </c>
      <c r="W22" s="2">
        <f>'EMS 기본 요율표'!W21+('EMS 특별수수료 포함 기본요율표'!W$6*'EMS 특별수수료 포함 기본요율표'!$A22)</f>
        <v>45000</v>
      </c>
      <c r="X22" s="2">
        <f>'EMS 기본 요율표'!X21+('EMS 특별수수료 포함 기본요율표'!X$6*'EMS 특별수수료 포함 기본요율표'!$A22)</f>
        <v>54000</v>
      </c>
      <c r="Y22" s="2">
        <f>'EMS 기본 요율표'!Y21+('EMS 특별수수료 포함 기본요율표'!Y$6*'EMS 특별수수료 포함 기본요율표'!$A22)</f>
        <v>72700</v>
      </c>
      <c r="Z22" s="2">
        <f>'EMS 기본 요율표'!Z21+('EMS 특별수수료 포함 기본요율표'!Z$6*'EMS 특별수수료 포함 기본요율표'!$A22)</f>
        <v>74900</v>
      </c>
      <c r="AA22" s="2">
        <f>'EMS 기본 요율표'!AA21+('EMS 특별수수료 포함 기본요율표'!AA$6*'EMS 특별수수료 포함 기본요율표'!$A22)</f>
        <v>97600</v>
      </c>
      <c r="AB22" s="2">
        <f>'EMS 기본 요율표'!AB21+('EMS 특별수수료 포함 기본요율표'!AB$6*'EMS 특별수수료 포함 기본요율표'!$A22)</f>
        <v>95950</v>
      </c>
      <c r="AC22" s="2">
        <f>'EMS 기본 요율표'!AC21+('EMS 특별수수료 포함 기본요율표'!AC$6*'EMS 특별수수료 포함 기본요율표'!$A22)</f>
        <v>93200</v>
      </c>
      <c r="AD22" s="2">
        <f>'EMS 기본 요율표'!AD21+('EMS 특별수수료 포함 기본요율표'!AD$6*'EMS 특별수수료 포함 기본요율표'!$A22)</f>
        <v>99800</v>
      </c>
      <c r="AE22" s="2">
        <f>'EMS 기본 요율표'!AE21+('EMS 특별수수료 포함 기본요율표'!AE$6*'EMS 특별수수료 포함 기본요율표'!$A22)</f>
        <v>93750</v>
      </c>
      <c r="AF22" s="2">
        <f>'EMS 기본 요율표'!AF21+('EMS 특별수수료 포함 기본요율표'!AF$6*'EMS 특별수수료 포함 기본요율표'!$A22)</f>
        <v>108600</v>
      </c>
      <c r="AG22" s="2">
        <f>'EMS 기본 요율표'!AG21+('EMS 특별수수료 포함 기본요율표'!AG$6*'EMS 특별수수료 포함 기본요율표'!$A22)</f>
        <v>103100</v>
      </c>
      <c r="AH22" s="2">
        <f>'EMS 기본 요율표'!AH21+('EMS 특별수수료 포함 기본요율표'!AH$6*'EMS 특별수수료 포함 기본요율표'!$A22)</f>
        <v>96500</v>
      </c>
      <c r="AI22" s="2">
        <f>'EMS 기본 요율표'!AI21+('EMS 특별수수료 포함 기본요율표'!AI$6*'EMS 특별수수료 포함 기본요율표'!$A22)</f>
        <v>92100</v>
      </c>
      <c r="AJ22" s="2">
        <f>'EMS 기본 요율표'!AJ21+('EMS 특별수수료 포함 기본요율표'!AJ$6*'EMS 특별수수료 포함 기본요율표'!$A22)</f>
        <v>99250</v>
      </c>
      <c r="AK22" s="2">
        <f>'EMS 기본 요율표'!AK21+('EMS 특별수수료 포함 기본요율표'!AK$6*'EMS 특별수수료 포함 기본요율표'!$A22)</f>
        <v>99250</v>
      </c>
      <c r="AL22" s="2">
        <f>'EMS 기본 요율표'!AL21+('EMS 특별수수료 포함 기본요율표'!AL$6*'EMS 특별수수료 포함 기본요율표'!$A22)</f>
        <v>105300</v>
      </c>
      <c r="AM22" s="2">
        <f>'EMS 기본 요율표'!AM21+('EMS 특별수수료 포함 기본요율표'!AM$6*'EMS 특별수수료 포함 기본요율표'!$A22)</f>
        <v>89900</v>
      </c>
      <c r="AN22" s="2">
        <f>'EMS 기본 요율표'!AN21+('EMS 특별수수료 포함 기본요율표'!AN$6*'EMS 특별수수료 포함 기본요율표'!$A22)</f>
        <v>98700</v>
      </c>
      <c r="AO22" s="2">
        <f>'EMS 기본 요율표'!AO21+('EMS 특별수수료 포함 기본요율표'!AO$6*'EMS 특별수수료 포함 기본요율표'!$A22)</f>
        <v>100900</v>
      </c>
      <c r="AP22" s="2">
        <f>'EMS 기본 요율표'!AP21+('EMS 특별수수료 포함 기본요율표'!AP$6*'EMS 특별수수료 포함 기본요율표'!$A22)</f>
        <v>99250</v>
      </c>
      <c r="AQ22" s="2">
        <f>'EMS 기본 요율표'!AQ21+('EMS 특별수수료 포함 기본요율표'!AQ$6*'EMS 특별수수료 포함 기본요율표'!$A22)</f>
        <v>100350</v>
      </c>
      <c r="AR22" s="2">
        <f>'EMS 기본 요율표'!AR21+('EMS 특별수수료 포함 기본요율표'!AR$6*'EMS 특별수수료 포함 기본요율표'!$A22)</f>
        <v>99800</v>
      </c>
      <c r="AS22" s="2">
        <f>'EMS 기본 요율표'!AS21+('EMS 특별수수료 포함 기본요율표'!AS$6*'EMS 특별수수료 포함 기본요율표'!$A22)</f>
        <v>82750</v>
      </c>
      <c r="AT22" s="2">
        <f>'EMS 기본 요율표'!AT21+('EMS 특별수수료 포함 기본요율표'!AT$6*'EMS 특별수수료 포함 기본요율표'!$A22)</f>
        <v>106950</v>
      </c>
      <c r="AU22" s="2">
        <f>'EMS 기본 요율표'!AU21+('EMS 특별수수료 포함 기본요율표'!AU$6*'EMS 특별수수료 포함 기본요율표'!$A22)</f>
        <v>93750</v>
      </c>
      <c r="AV22" s="2">
        <f>'EMS 기본 요율표'!AV21+('EMS 특별수수료 포함 기본요율표'!AV$6*'EMS 특별수수료 포함 기본요율표'!$A22)</f>
        <v>137400</v>
      </c>
      <c r="AW22" s="2">
        <f>'EMS 기본 요율표'!AW21+('EMS 특별수수료 포함 기본요율표'!AW$6*'EMS 특별수수료 포함 기본요율표'!$A22)</f>
        <v>144000</v>
      </c>
      <c r="AX22" s="2">
        <f>'EMS 기본 요율표'!AX21+('EMS 특별수수료 포함 기본요율표'!AX$6*'EMS 특별수수료 포함 기본요율표'!$A22)</f>
        <v>133550</v>
      </c>
    </row>
    <row r="23" spans="1:50" ht="18" thickBot="1" x14ac:dyDescent="0.45">
      <c r="A23" s="1">
        <v>6</v>
      </c>
      <c r="B23" s="9">
        <v>80000</v>
      </c>
      <c r="C23" s="2">
        <f>'EMS 기본 요율표'!C22+('EMS 특별수수료 포함 기본요율표'!C$6*'EMS 특별수수료 포함 기본요율표'!$A23)</f>
        <v>135900</v>
      </c>
      <c r="D23" s="2">
        <f>'EMS 기본 요율표'!D22+('EMS 특별수수료 포함 기본요율표'!D$6*'EMS 특별수수료 포함 기본요율표'!$A23)</f>
        <v>97200</v>
      </c>
      <c r="E23" s="2">
        <f>'EMS 기본 요율표'!E22+('EMS 특별수수료 포함 기본요율표'!E$6*'EMS 특별수수료 포함 기본요율표'!$A23)</f>
        <v>51500</v>
      </c>
      <c r="F23" s="2">
        <f>'EMS 기본 요율표'!F22+('EMS 특별수수료 포함 기본요율표'!F$6*'EMS 특별수수료 포함 기본요율표'!$A23)</f>
        <v>79800</v>
      </c>
      <c r="G23" s="2">
        <f>'EMS 기본 요율표'!G22+('EMS 특별수수료 포함 기본요율표'!G$6*'EMS 특별수수료 포함 기본요율표'!$A23)</f>
        <v>93500</v>
      </c>
      <c r="H23" s="2">
        <f>'EMS 기본 요율표'!H22+('EMS 특별수수료 포함 기본요율표'!H$6*'EMS 특별수수료 포함 기본요율표'!$A23)</f>
        <v>46000</v>
      </c>
      <c r="I23" s="2">
        <f>'EMS 기본 요율표'!I22+('EMS 특별수수료 포함 기본요율표'!I$6*'EMS 특별수수료 포함 기본요율표'!$A23)</f>
        <v>54000</v>
      </c>
      <c r="J23" s="2">
        <f>'EMS 기본 요율표'!J22+('EMS 특별수수료 포함 기본요율표'!J$6*'EMS 특별수수료 포함 기본요율표'!$A23)</f>
        <v>52500</v>
      </c>
      <c r="K23" s="2">
        <f>'EMS 기본 요율표'!K22+('EMS 특별수수료 포함 기본요율표'!K$6*'EMS 특별수수료 포함 기본요율표'!$A23)</f>
        <v>54900</v>
      </c>
      <c r="L23" s="9">
        <f>'EMS 기본 요율표'!L22+('EMS 특별수수료 포함 기본요율표'!L$6*'EMS 특별수수료 포함 기본요율표'!$A23)</f>
        <v>71000</v>
      </c>
      <c r="M23" s="2">
        <f>'EMS 기본 요율표'!M22+('EMS 특별수수료 포함 기본요율표'!M$6*'EMS 특별수수료 포함 기본요율표'!$A23)</f>
        <v>49200</v>
      </c>
      <c r="N23" s="2">
        <f>'EMS 기본 요율표'!N22+('EMS 특별수수료 포함 기본요율표'!N$6*'EMS 특별수수료 포함 기본요율표'!$A23)</f>
        <v>109200</v>
      </c>
      <c r="O23" s="2">
        <f>'EMS 기본 요율표'!O22+('EMS 특별수수료 포함 기본요율표'!O$6*'EMS 특별수수료 포함 기본요율표'!$A23)</f>
        <v>55100</v>
      </c>
      <c r="P23" s="2">
        <f>'EMS 기본 요율표'!P22+('EMS 특별수수료 포함 기본요율표'!P$6*'EMS 특별수수료 포함 기본요율표'!$A23)</f>
        <v>98900</v>
      </c>
      <c r="Q23" s="2">
        <f>'EMS 기본 요율표'!Q22+('EMS 특별수수료 포함 기본요율표'!Q$6*'EMS 특별수수료 포함 기본요율표'!$A23)</f>
        <v>47200</v>
      </c>
      <c r="R23" s="2">
        <f>'EMS 기본 요율표'!R22+('EMS 특별수수료 포함 기본요율표'!R$6*'EMS 특별수수료 포함 기본요율표'!$A23)</f>
        <v>48900</v>
      </c>
      <c r="S23" s="2">
        <f>'EMS 기본 요율표'!S22+('EMS 특별수수료 포함 기본요율표'!S$6*'EMS 특별수수료 포함 기본요율표'!$A23)</f>
        <v>97200</v>
      </c>
      <c r="T23" s="2">
        <f>'EMS 기본 요율표'!T22+('EMS 특별수수료 포함 기본요율표'!T$6*'EMS 특별수수료 포함 기본요율표'!$A23)</f>
        <v>124800</v>
      </c>
      <c r="U23" s="2">
        <f>'EMS 기본 요율표'!U22+('EMS 특별수수료 포함 기본요율표'!U$6*'EMS 특별수수료 포함 기본요율표'!$A23)</f>
        <v>41200</v>
      </c>
      <c r="V23" s="2">
        <f>'EMS 기본 요율표'!V22+('EMS 특별수수료 포함 기본요율표'!V$6*'EMS 특별수수료 포함 기본요율표'!$A23)</f>
        <v>62500</v>
      </c>
      <c r="W23" s="2">
        <f>'EMS 기본 요율표'!W22+('EMS 특별수수료 포함 기본요율표'!W$6*'EMS 특별수수료 포함 기본요율표'!$A23)</f>
        <v>47500</v>
      </c>
      <c r="X23" s="2">
        <f>'EMS 기본 요율표'!X22+('EMS 특별수수료 포함 기본요율표'!X$6*'EMS 특별수수료 포함 기본요율표'!$A23)</f>
        <v>57000</v>
      </c>
      <c r="Y23" s="2">
        <f>'EMS 기본 요율표'!Y22+('EMS 특별수수료 포함 기본요율표'!Y$6*'EMS 특별수수료 포함 기본요율표'!$A23)</f>
        <v>77400</v>
      </c>
      <c r="Z23" s="2">
        <f>'EMS 기본 요율표'!Z22+('EMS 특별수수료 포함 기본요율표'!Z$6*'EMS 특별수수료 포함 기본요율표'!$A23)</f>
        <v>79800</v>
      </c>
      <c r="AA23" s="2">
        <f>'EMS 기본 요율표'!AA22+('EMS 특별수수료 포함 기본요율표'!AA$6*'EMS 특별수수료 포함 기본요율표'!$A23)</f>
        <v>104200</v>
      </c>
      <c r="AB23" s="2">
        <f>'EMS 기본 요율표'!AB22+('EMS 특별수수료 포함 기본요율표'!AB$6*'EMS 특별수수료 포함 기본요율표'!$A23)</f>
        <v>102400</v>
      </c>
      <c r="AC23" s="2">
        <f>'EMS 기본 요율표'!AC22+('EMS 특별수수료 포함 기본요율표'!AC$6*'EMS 특별수수료 포함 기본요율표'!$A23)</f>
        <v>99400</v>
      </c>
      <c r="AD23" s="2">
        <f>'EMS 기본 요율표'!AD22+('EMS 특별수수료 포함 기본요율표'!AD$6*'EMS 특별수수료 포함 기본요율표'!$A23)</f>
        <v>106600</v>
      </c>
      <c r="AE23" s="2">
        <f>'EMS 기본 요율표'!AE22+('EMS 특별수수료 포함 기본요율표'!AE$6*'EMS 특별수수료 포함 기본요율표'!$A23)</f>
        <v>100000</v>
      </c>
      <c r="AF23" s="2">
        <f>'EMS 기본 요율표'!AF22+('EMS 특별수수료 포함 기본요율표'!AF$6*'EMS 특별수수료 포함 기본요율표'!$A23)</f>
        <v>116200</v>
      </c>
      <c r="AG23" s="2">
        <f>'EMS 기본 요율표'!AG22+('EMS 특별수수료 포함 기본요율표'!AG$6*'EMS 특별수수료 포함 기본요율표'!$A23)</f>
        <v>110200</v>
      </c>
      <c r="AH23" s="2">
        <f>'EMS 기본 요율표'!AH22+('EMS 특별수수료 포함 기본요율표'!AH$6*'EMS 특별수수료 포함 기본요율표'!$A23)</f>
        <v>103000</v>
      </c>
      <c r="AI23" s="2">
        <f>'EMS 기본 요율표'!AI22+('EMS 특별수수료 포함 기본요율표'!AI$6*'EMS 특별수수료 포함 기본요율표'!$A23)</f>
        <v>98200</v>
      </c>
      <c r="AJ23" s="2">
        <f>'EMS 기본 요율표'!AJ22+('EMS 특별수수료 포함 기본요율표'!AJ$6*'EMS 특별수수료 포함 기본요율표'!$A23)</f>
        <v>106000</v>
      </c>
      <c r="AK23" s="2">
        <f>'EMS 기본 요율표'!AK22+('EMS 특별수수료 포함 기본요율표'!AK$6*'EMS 특별수수료 포함 기본요율표'!$A23)</f>
        <v>106000</v>
      </c>
      <c r="AL23" s="2">
        <f>'EMS 기본 요율표'!AL22+('EMS 특별수수료 포함 기본요율표'!AL$6*'EMS 특별수수료 포함 기본요율표'!$A23)</f>
        <v>112600</v>
      </c>
      <c r="AM23" s="2">
        <f>'EMS 기본 요율표'!AM22+('EMS 특별수수료 포함 기본요율표'!AM$6*'EMS 특별수수료 포함 기본요율표'!$A23)</f>
        <v>95800</v>
      </c>
      <c r="AN23" s="2">
        <f>'EMS 기본 요율표'!AN22+('EMS 특별수수료 포함 기본요율표'!AN$6*'EMS 특별수수료 포함 기본요율표'!$A23)</f>
        <v>105400</v>
      </c>
      <c r="AO23" s="2">
        <f>'EMS 기본 요율표'!AO22+('EMS 특별수수료 포함 기본요율표'!AO$6*'EMS 특별수수료 포함 기본요율표'!$A23)</f>
        <v>107800</v>
      </c>
      <c r="AP23" s="2">
        <f>'EMS 기본 요율표'!AP22+('EMS 특별수수료 포함 기본요율표'!AP$6*'EMS 특별수수료 포함 기본요율표'!$A23)</f>
        <v>106000</v>
      </c>
      <c r="AQ23" s="2">
        <f>'EMS 기본 요율표'!AQ22+('EMS 특별수수료 포함 기본요율표'!AQ$6*'EMS 특별수수료 포함 기본요율표'!$A23)</f>
        <v>107200</v>
      </c>
      <c r="AR23" s="2">
        <f>'EMS 기본 요율표'!AR22+('EMS 특별수수료 포함 기본요율표'!AR$6*'EMS 특별수수료 포함 기본요율표'!$A23)</f>
        <v>106600</v>
      </c>
      <c r="AS23" s="2">
        <f>'EMS 기본 요율표'!AS22+('EMS 특별수수료 포함 기본요율표'!AS$6*'EMS 특별수수료 포함 기본요율표'!$A23)</f>
        <v>88000</v>
      </c>
      <c r="AT23" s="2">
        <f>'EMS 기본 요율표'!AT22+('EMS 특별수수료 포함 기본요율표'!AT$6*'EMS 특별수수료 포함 기본요율표'!$A23)</f>
        <v>114400</v>
      </c>
      <c r="AU23" s="2">
        <f>'EMS 기본 요율표'!AU22+('EMS 특별수수료 포함 기본요율표'!AU$6*'EMS 특별수수료 포함 기본요율표'!$A23)</f>
        <v>100000</v>
      </c>
      <c r="AV23" s="2">
        <f>'EMS 기본 요율표'!AV22+('EMS 특별수수료 포함 기본요율표'!AV$6*'EMS 특별수수료 포함 기본요율표'!$A23)</f>
        <v>148300</v>
      </c>
      <c r="AW23" s="2">
        <f>'EMS 기본 요율표'!AW22+('EMS 특별수수료 포함 기본요율표'!AW$6*'EMS 특별수수료 포함 기본요율표'!$A23)</f>
        <v>155500</v>
      </c>
      <c r="AX23" s="2">
        <f>'EMS 기본 요율표'!AX22+('EMS 특별수수료 포함 기본요율표'!AX$6*'EMS 특별수수료 포함 기본요율표'!$A23)</f>
        <v>144100</v>
      </c>
    </row>
    <row r="24" spans="1:50" ht="18" thickBot="1" x14ac:dyDescent="0.45">
      <c r="A24" s="1">
        <v>6.5</v>
      </c>
      <c r="B24" s="9">
        <v>84500</v>
      </c>
      <c r="C24" s="2">
        <f>'EMS 기본 요율표'!C23+('EMS 특별수수료 포함 기본요율표'!C$6*'EMS 특별수수료 포함 기본요율표'!$A24)</f>
        <v>146600</v>
      </c>
      <c r="D24" s="2">
        <f>'EMS 기본 요율표'!D23+('EMS 특별수수료 포함 기본요율표'!D$6*'EMS 특별수수료 포함 기본요율표'!$A24)</f>
        <v>103800</v>
      </c>
      <c r="E24" s="2">
        <f>'EMS 기본 요율표'!E23+('EMS 특별수수료 포함 기본요율표'!E$6*'EMS 특별수수료 포함 기본요율표'!$A24)</f>
        <v>53500</v>
      </c>
      <c r="F24" s="2">
        <f>'EMS 기본 요율표'!F23+('EMS 특별수수료 포함 기본요율표'!F$6*'EMS 특별수수료 포함 기본요율표'!$A24)</f>
        <v>84200</v>
      </c>
      <c r="G24" s="2">
        <f>'EMS 기본 요율표'!G23+('EMS 특별수수료 포함 기본요율표'!G$6*'EMS 특별수수료 포함 기본요율표'!$A24)</f>
        <v>98750</v>
      </c>
      <c r="H24" s="2">
        <f>'EMS 기본 요율표'!H23+('EMS 특별수수료 포함 기본요율표'!H$6*'EMS 특별수수료 포함 기본요율표'!$A24)</f>
        <v>48000</v>
      </c>
      <c r="I24" s="2">
        <f>'EMS 기본 요율표'!I23+('EMS 특별수수료 포함 기본요율표'!I$6*'EMS 특별수수료 포함 기본요율표'!$A24)</f>
        <v>57000</v>
      </c>
      <c r="J24" s="2">
        <f>'EMS 기본 요율표'!J23+('EMS 특별수수료 포함 기본요율표'!J$6*'EMS 특별수수료 포함 기본요율표'!$A24)</f>
        <v>55000</v>
      </c>
      <c r="K24" s="2">
        <f>'EMS 기본 요율표'!K23+('EMS 특별수수료 포함 기본요율표'!K$6*'EMS 특별수수료 포함 기본요율표'!$A24)</f>
        <v>58100</v>
      </c>
      <c r="L24" s="9">
        <f>'EMS 기본 요율표'!L23+('EMS 특별수수료 포함 기본요율표'!L$6*'EMS 특별수수료 포함 기본요율표'!$A24)</f>
        <v>75500</v>
      </c>
      <c r="M24" s="2">
        <f>'EMS 기본 요율표'!M23+('EMS 특별수수료 포함 기본요율표'!M$6*'EMS 특별수수료 포함 기본요율표'!$A24)</f>
        <v>51550</v>
      </c>
      <c r="N24" s="2">
        <f>'EMS 기본 요율표'!N23+('EMS 특별수수료 포함 기본요율표'!N$6*'EMS 특별수수료 포함 기본요율표'!$A24)</f>
        <v>115800</v>
      </c>
      <c r="O24" s="2">
        <f>'EMS 기본 요율표'!O23+('EMS 특별수수료 포함 기본요율표'!O$6*'EMS 특별수수료 포함 기본요율표'!$A24)</f>
        <v>58150</v>
      </c>
      <c r="P24" s="2">
        <f>'EMS 기본 요율표'!P23+('EMS 특별수수료 포함 기본요율표'!P$6*'EMS 특별수수료 포함 기본요율표'!$A24)</f>
        <v>105350</v>
      </c>
      <c r="Q24" s="2">
        <f>'EMS 기본 요율표'!Q23+('EMS 특별수수료 포함 기본요율표'!Q$6*'EMS 특별수수료 포함 기본요율표'!$A24)</f>
        <v>50300</v>
      </c>
      <c r="R24" s="2">
        <f>'EMS 기본 요율표'!R23+('EMS 특별수수료 포함 기본요율표'!R$6*'EMS 특별수수료 포함 기본요율표'!$A24)</f>
        <v>51600</v>
      </c>
      <c r="S24" s="2">
        <f>'EMS 기본 요율표'!S23+('EMS 특별수수료 포함 기본요율표'!S$6*'EMS 특별수수료 포함 기본요율표'!$A24)</f>
        <v>103800</v>
      </c>
      <c r="T24" s="2">
        <f>'EMS 기본 요율표'!T23+('EMS 특별수수료 포함 기본요율표'!T$6*'EMS 특별수수료 포함 기본요율표'!$A24)</f>
        <v>133200</v>
      </c>
      <c r="U24" s="2">
        <f>'EMS 기본 요율표'!U23+('EMS 특별수수료 포함 기본요율표'!U$6*'EMS 특별수수료 포함 기본요율표'!$A24)</f>
        <v>43800</v>
      </c>
      <c r="V24" s="2">
        <f>'EMS 기본 요율표'!V23+('EMS 특별수수료 포함 기본요율표'!V$6*'EMS 특별수수료 포함 기본요율표'!$A24)</f>
        <v>66250</v>
      </c>
      <c r="W24" s="2">
        <f>'EMS 기본 요율표'!W23+('EMS 특별수수료 포함 기본요율표'!W$6*'EMS 특별수수료 포함 기본요율표'!$A24)</f>
        <v>50000</v>
      </c>
      <c r="X24" s="2">
        <f>'EMS 기본 요율표'!X23+('EMS 특별수수료 포함 기본요율표'!X$6*'EMS 특별수수료 포함 기본요율표'!$A24)</f>
        <v>60500</v>
      </c>
      <c r="Y24" s="2">
        <f>'EMS 기본 요율표'!Y23+('EMS 특별수수료 포함 기본요율표'!Y$6*'EMS 특별수수료 포함 기본요율표'!$A24)</f>
        <v>82600</v>
      </c>
      <c r="Z24" s="2">
        <f>'EMS 기본 요율표'!Z23+('EMS 특별수수료 포함 기본요율표'!Z$6*'EMS 특별수수료 포함 기본요율표'!$A24)</f>
        <v>85200</v>
      </c>
      <c r="AA24" s="2">
        <f>'EMS 기본 요율표'!AA23+('EMS 특별수수료 포함 기본요율표'!AA$6*'EMS 특별수수료 포함 기본요율표'!$A24)</f>
        <v>111800</v>
      </c>
      <c r="AB24" s="2">
        <f>'EMS 기본 요율표'!AB23+('EMS 특별수수료 포함 기본요율표'!AB$6*'EMS 특별수수료 포함 기본요율표'!$A24)</f>
        <v>109850</v>
      </c>
      <c r="AC24" s="2">
        <f>'EMS 기본 요율표'!AC23+('EMS 특별수수료 포함 기본요율표'!AC$6*'EMS 특별수수료 포함 기본요율표'!$A24)</f>
        <v>106600</v>
      </c>
      <c r="AD24" s="2">
        <f>'EMS 기본 요율표'!AD23+('EMS 특별수수료 포함 기본요율표'!AD$6*'EMS 특별수수료 포함 기본요율표'!$A24)</f>
        <v>114400</v>
      </c>
      <c r="AE24" s="2">
        <f>'EMS 기본 요율표'!AE23+('EMS 특별수수료 포함 기본요율표'!AE$6*'EMS 특별수수료 포함 기본요율표'!$A24)</f>
        <v>107250</v>
      </c>
      <c r="AF24" s="2">
        <f>'EMS 기본 요율표'!AF23+('EMS 특별수수료 포함 기본요율표'!AF$6*'EMS 특별수수료 포함 기본요율표'!$A24)</f>
        <v>124800</v>
      </c>
      <c r="AG24" s="2">
        <f>'EMS 기본 요율표'!AG23+('EMS 특별수수료 포함 기본요율표'!AG$6*'EMS 특별수수료 포함 기본요율표'!$A24)</f>
        <v>118300</v>
      </c>
      <c r="AH24" s="2">
        <f>'EMS 기본 요율표'!AH23+('EMS 특별수수료 포함 기본요율표'!AH$6*'EMS 특별수수료 포함 기본요율표'!$A24)</f>
        <v>110500</v>
      </c>
      <c r="AI24" s="2">
        <f>'EMS 기본 요율표'!AI23+('EMS 특별수수료 포함 기본요율표'!AI$6*'EMS 특별수수료 포함 기본요율표'!$A24)</f>
        <v>105300</v>
      </c>
      <c r="AJ24" s="2">
        <f>'EMS 기본 요율표'!AJ23+('EMS 특별수수료 포함 기본요율표'!AJ$6*'EMS 특별수수료 포함 기본요율표'!$A24)</f>
        <v>113750</v>
      </c>
      <c r="AK24" s="2">
        <f>'EMS 기본 요율표'!AK23+('EMS 특별수수료 포함 기본요율표'!AK$6*'EMS 특별수수료 포함 기본요율표'!$A24)</f>
        <v>113750</v>
      </c>
      <c r="AL24" s="2">
        <f>'EMS 기본 요율표'!AL23+('EMS 특별수수료 포함 기본요율표'!AL$6*'EMS 특별수수료 포함 기본요율표'!$A24)</f>
        <v>120900</v>
      </c>
      <c r="AM24" s="2">
        <f>'EMS 기본 요율표'!AM23+('EMS 특별수수료 포함 기본요율표'!AM$6*'EMS 특별수수료 포함 기본요율표'!$A24)</f>
        <v>102700</v>
      </c>
      <c r="AN24" s="2">
        <f>'EMS 기본 요율표'!AN23+('EMS 특별수수료 포함 기본요율표'!AN$6*'EMS 특별수수료 포함 기본요율표'!$A24)</f>
        <v>113100</v>
      </c>
      <c r="AO24" s="2">
        <f>'EMS 기본 요율표'!AO23+('EMS 특별수수료 포함 기본요율표'!AO$6*'EMS 특별수수료 포함 기본요율표'!$A24)</f>
        <v>115700</v>
      </c>
      <c r="AP24" s="2">
        <f>'EMS 기본 요율표'!AP23+('EMS 특별수수료 포함 기본요율표'!AP$6*'EMS 특별수수료 포함 기본요율표'!$A24)</f>
        <v>113750</v>
      </c>
      <c r="AQ24" s="2">
        <f>'EMS 기본 요율표'!AQ23+('EMS 특별수수료 포함 기본요율표'!AQ$6*'EMS 특별수수료 포함 기본요율표'!$A24)</f>
        <v>115050</v>
      </c>
      <c r="AR24" s="2">
        <f>'EMS 기본 요율표'!AR23+('EMS 특별수수료 포함 기본요율표'!AR$6*'EMS 특별수수료 포함 기본요율표'!$A24)</f>
        <v>114400</v>
      </c>
      <c r="AS24" s="2">
        <f>'EMS 기본 요율표'!AS23+('EMS 특별수수료 포함 기본요율표'!AS$6*'EMS 특별수수료 포함 기본요율표'!$A24)</f>
        <v>94250</v>
      </c>
      <c r="AT24" s="2">
        <f>'EMS 기본 요율표'!AT23+('EMS 특별수수료 포함 기본요율표'!AT$6*'EMS 특별수수료 포함 기본요율표'!$A24)</f>
        <v>122850</v>
      </c>
      <c r="AU24" s="2">
        <f>'EMS 기본 요율표'!AU23+('EMS 특별수수료 포함 기본요율표'!AU$6*'EMS 특별수수료 포함 기본요율표'!$A24)</f>
        <v>107250</v>
      </c>
      <c r="AV24" s="2">
        <f>'EMS 기본 요율표'!AV23+('EMS 특별수수료 포함 기본요율표'!AV$6*'EMS 특별수수료 포함 기본요율표'!$A24)</f>
        <v>159200</v>
      </c>
      <c r="AW24" s="2">
        <f>'EMS 기본 요율표'!AW23+('EMS 특별수수료 포함 기본요율표'!AW$6*'EMS 특별수수료 포함 기본요율표'!$A24)</f>
        <v>167000</v>
      </c>
      <c r="AX24" s="2">
        <f>'EMS 기본 요율표'!AX23+('EMS 특별수수료 포함 기본요율표'!AX$6*'EMS 특별수수료 포함 기본요율표'!$A24)</f>
        <v>154650</v>
      </c>
    </row>
    <row r="25" spans="1:50" ht="18" thickBot="1" x14ac:dyDescent="0.45">
      <c r="A25" s="1">
        <v>7</v>
      </c>
      <c r="B25" s="9">
        <v>89500</v>
      </c>
      <c r="C25" s="2">
        <f>'EMS 기본 요율표'!C24+('EMS 특별수수료 포함 기본요율표'!C$6*'EMS 특별수수료 포함 기본요율표'!$A25)</f>
        <v>157300</v>
      </c>
      <c r="D25" s="2">
        <f>'EMS 기본 요율표'!D24+('EMS 특별수수료 포함 기본요율표'!D$6*'EMS 특별수수료 포함 기본요율표'!$A25)</f>
        <v>109900</v>
      </c>
      <c r="E25" s="2">
        <f>'EMS 기본 요율표'!E24+('EMS 특별수수료 포함 기본요율표'!E$6*'EMS 특별수수료 포함 기본요율표'!$A25)</f>
        <v>55500</v>
      </c>
      <c r="F25" s="2">
        <f>'EMS 기본 요율표'!F24+('EMS 특별수수료 포함 기본요율표'!F$6*'EMS 특별수수료 포함 기본요율표'!$A25)</f>
        <v>90100</v>
      </c>
      <c r="G25" s="2">
        <f>'EMS 기본 요율표'!G24+('EMS 특별수수료 포함 기본요율표'!G$6*'EMS 특별수수료 포함 기본요율표'!$A25)</f>
        <v>104500</v>
      </c>
      <c r="H25" s="2">
        <f>'EMS 기본 요율표'!H24+('EMS 특별수수료 포함 기본요율표'!H$6*'EMS 특별수수료 포함 기본요율표'!$A25)</f>
        <v>50000</v>
      </c>
      <c r="I25" s="2">
        <f>'EMS 기본 요율표'!I24+('EMS 특별수수료 포함 기본요율표'!I$6*'EMS 특별수수료 포함 기본요율표'!$A25)</f>
        <v>60000</v>
      </c>
      <c r="J25" s="2">
        <f>'EMS 기본 요율표'!J24+('EMS 특별수수료 포함 기본요율표'!J$6*'EMS 특별수수료 포함 기본요율표'!$A25)</f>
        <v>57000</v>
      </c>
      <c r="K25" s="2">
        <f>'EMS 기본 요율표'!K24+('EMS 특별수수료 포함 기본요율표'!K$6*'EMS 특별수수료 포함 기본요율표'!$A25)</f>
        <v>61300</v>
      </c>
      <c r="L25" s="9">
        <f>'EMS 기본 요율표'!L24+('EMS 특별수수료 포함 기본요율표'!L$6*'EMS 특별수수료 포함 기본요율표'!$A25)</f>
        <v>80000</v>
      </c>
      <c r="M25" s="2">
        <f>'EMS 기본 요율표'!M24+('EMS 특별수수료 포함 기본요율표'!M$6*'EMS 특별수수료 포함 기본요율표'!$A25)</f>
        <v>54400</v>
      </c>
      <c r="N25" s="2">
        <f>'EMS 기본 요율표'!N24+('EMS 특별수수료 포함 기본요율표'!N$6*'EMS 특별수수료 포함 기본요율표'!$A25)</f>
        <v>122400</v>
      </c>
      <c r="O25" s="2">
        <f>'EMS 기본 요율표'!O24+('EMS 특별수수료 포함 기본요율표'!O$6*'EMS 특별수수료 포함 기본요율표'!$A25)</f>
        <v>61700</v>
      </c>
      <c r="P25" s="2">
        <f>'EMS 기본 요율표'!P24+('EMS 특별수수료 포함 기본요율표'!P$6*'EMS 특별수수료 포함 기본요율표'!$A25)</f>
        <v>111800</v>
      </c>
      <c r="Q25" s="2">
        <f>'EMS 기본 요율표'!Q24+('EMS 특별수수료 포함 기본요율표'!Q$6*'EMS 특별수수료 포함 기본요율표'!$A25)</f>
        <v>52900</v>
      </c>
      <c r="R25" s="2">
        <f>'EMS 기본 요율표'!R24+('EMS 특별수수료 포함 기본요율표'!R$6*'EMS 특별수수료 포함 기본요율표'!$A25)</f>
        <v>53800</v>
      </c>
      <c r="S25" s="2">
        <f>'EMS 기본 요율표'!S24+('EMS 특별수수료 포함 기본요율표'!S$6*'EMS 특별수수료 포함 기본요율표'!$A25)</f>
        <v>109900</v>
      </c>
      <c r="T25" s="2">
        <f>'EMS 기본 요율표'!T24+('EMS 특별수수료 포함 기본요율표'!T$6*'EMS 특별수수료 포함 기본요율표'!$A25)</f>
        <v>142100</v>
      </c>
      <c r="U25" s="2">
        <f>'EMS 기본 요율표'!U24+('EMS 특별수수료 포함 기본요율표'!U$6*'EMS 특별수수료 포함 기본요율표'!$A25)</f>
        <v>45900</v>
      </c>
      <c r="V25" s="2">
        <f>'EMS 기본 요율표'!V24+('EMS 특별수수료 포함 기본요율표'!V$6*'EMS 특별수수료 포함 기본요율표'!$A25)</f>
        <v>70000</v>
      </c>
      <c r="W25" s="2">
        <f>'EMS 기본 요율표'!W24+('EMS 특별수수료 포함 기본요율표'!W$6*'EMS 특별수수료 포함 기본요율표'!$A25)</f>
        <v>52500</v>
      </c>
      <c r="X25" s="2">
        <f>'EMS 기본 요율표'!X24+('EMS 특별수수료 포함 기본요율표'!X$6*'EMS 특별수수료 포함 기본요율표'!$A25)</f>
        <v>63500</v>
      </c>
      <c r="Y25" s="2">
        <f>'EMS 기본 요율표'!Y24+('EMS 특별수수료 포함 기본요율표'!Y$6*'EMS 특별수수료 포함 기본요율표'!$A25)</f>
        <v>87300</v>
      </c>
      <c r="Z25" s="2">
        <f>'EMS 기본 요율표'!Z24+('EMS 특별수수료 포함 기본요율표'!Z$6*'EMS 특별수수료 포함 기본요율표'!$A25)</f>
        <v>90100</v>
      </c>
      <c r="AA25" s="2">
        <f>'EMS 기본 요율표'!AA24+('EMS 특별수수료 포함 기본요율표'!AA$6*'EMS 특별수수료 포함 기본요율표'!$A25)</f>
        <v>119400</v>
      </c>
      <c r="AB25" s="2">
        <f>'EMS 기본 요율표'!AB24+('EMS 특별수수료 포함 기본요율표'!AB$6*'EMS 특별수수료 포함 기본요율표'!$A25)</f>
        <v>117300</v>
      </c>
      <c r="AC25" s="2">
        <f>'EMS 기본 요율표'!AC24+('EMS 특별수수료 포함 기본요율표'!AC$6*'EMS 특별수수료 포함 기본요율표'!$A25)</f>
        <v>113800</v>
      </c>
      <c r="AD25" s="2">
        <f>'EMS 기본 요율표'!AD24+('EMS 특별수수료 포함 기본요율표'!AD$6*'EMS 특별수수료 포함 기본요율표'!$A25)</f>
        <v>122200</v>
      </c>
      <c r="AE25" s="2">
        <f>'EMS 기본 요율표'!AE24+('EMS 특별수수료 포함 기본요율표'!AE$6*'EMS 특별수수료 포함 기본요율표'!$A25)</f>
        <v>114500</v>
      </c>
      <c r="AF25" s="2">
        <f>'EMS 기본 요율표'!AF24+('EMS 특별수수료 포함 기본요율표'!AF$6*'EMS 특별수수료 포함 기본요율표'!$A25)</f>
        <v>133400</v>
      </c>
      <c r="AG25" s="2">
        <f>'EMS 기본 요율표'!AG24+('EMS 특별수수료 포함 기본요율표'!AG$6*'EMS 특별수수료 포함 기본요율표'!$A25)</f>
        <v>126400</v>
      </c>
      <c r="AH25" s="2">
        <f>'EMS 기본 요율표'!AH24+('EMS 특별수수료 포함 기본요율표'!AH$6*'EMS 특별수수료 포함 기본요율표'!$A25)</f>
        <v>118000</v>
      </c>
      <c r="AI25" s="2">
        <f>'EMS 기본 요율표'!AI24+('EMS 특별수수료 포함 기본요율표'!AI$6*'EMS 특별수수료 포함 기본요율표'!$A25)</f>
        <v>112400</v>
      </c>
      <c r="AJ25" s="2">
        <f>'EMS 기본 요율표'!AJ24+('EMS 특별수수료 포함 기본요율표'!AJ$6*'EMS 특별수수료 포함 기본요율표'!$A25)</f>
        <v>121500</v>
      </c>
      <c r="AK25" s="2">
        <f>'EMS 기본 요율표'!AK24+('EMS 특별수수료 포함 기본요율표'!AK$6*'EMS 특별수수료 포함 기본요율표'!$A25)</f>
        <v>121500</v>
      </c>
      <c r="AL25" s="2">
        <f>'EMS 기본 요율표'!AL24+('EMS 특별수수료 포함 기본요율표'!AL$6*'EMS 특별수수료 포함 기본요율표'!$A25)</f>
        <v>129200</v>
      </c>
      <c r="AM25" s="2">
        <f>'EMS 기본 요율표'!AM24+('EMS 특별수수료 포함 기본요율표'!AM$6*'EMS 특별수수료 포함 기본요율표'!$A25)</f>
        <v>109600</v>
      </c>
      <c r="AN25" s="2">
        <f>'EMS 기본 요율표'!AN24+('EMS 특별수수료 포함 기본요율표'!AN$6*'EMS 특별수수료 포함 기본요율표'!$A25)</f>
        <v>120800</v>
      </c>
      <c r="AO25" s="2">
        <f>'EMS 기본 요율표'!AO24+('EMS 특별수수료 포함 기본요율표'!AO$6*'EMS 특별수수료 포함 기본요율표'!$A25)</f>
        <v>123600</v>
      </c>
      <c r="AP25" s="2">
        <f>'EMS 기본 요율표'!AP24+('EMS 특별수수료 포함 기본요율표'!AP$6*'EMS 특별수수료 포함 기본요율표'!$A25)</f>
        <v>121500</v>
      </c>
      <c r="AQ25" s="2">
        <f>'EMS 기본 요율표'!AQ24+('EMS 특별수수료 포함 기본요율표'!AQ$6*'EMS 특별수수료 포함 기본요율표'!$A25)</f>
        <v>122900</v>
      </c>
      <c r="AR25" s="2">
        <f>'EMS 기본 요율표'!AR24+('EMS 특별수수료 포함 기본요율표'!AR$6*'EMS 특별수수료 포함 기본요율표'!$A25)</f>
        <v>122200</v>
      </c>
      <c r="AS25" s="2">
        <f>'EMS 기본 요율표'!AS24+('EMS 특별수수료 포함 기본요율표'!AS$6*'EMS 특별수수료 포함 기본요율표'!$A25)</f>
        <v>100500</v>
      </c>
      <c r="AT25" s="2">
        <f>'EMS 기본 요율표'!AT24+('EMS 특별수수료 포함 기본요율표'!AT$6*'EMS 특별수수료 포함 기본요율표'!$A25)</f>
        <v>131300</v>
      </c>
      <c r="AU25" s="2">
        <f>'EMS 기본 요율표'!AU24+('EMS 특별수수료 포함 기본요율표'!AU$6*'EMS 특별수수료 포함 기본요율표'!$A25)</f>
        <v>114500</v>
      </c>
      <c r="AV25" s="2">
        <f>'EMS 기본 요율표'!AV24+('EMS 특별수수료 포함 기본요율표'!AV$6*'EMS 특별수수료 포함 기본요율표'!$A25)</f>
        <v>170600</v>
      </c>
      <c r="AW25" s="2">
        <f>'EMS 기본 요율표'!AW24+('EMS 특별수수료 포함 기본요율표'!AW$6*'EMS 특별수수료 포함 기본요율표'!$A25)</f>
        <v>179000</v>
      </c>
      <c r="AX25" s="2">
        <f>'EMS 기본 요율표'!AX24+('EMS 특별수수료 포함 기본요율표'!AX$6*'EMS 특별수수료 포함 기본요율표'!$A25)</f>
        <v>165700</v>
      </c>
    </row>
    <row r="26" spans="1:50" ht="18" thickBot="1" x14ac:dyDescent="0.45">
      <c r="A26" s="1">
        <v>7.5</v>
      </c>
      <c r="B26" s="9">
        <v>94000</v>
      </c>
      <c r="C26" s="2">
        <f>'EMS 기본 요율표'!C25+('EMS 특별수수료 포함 기본요율표'!C$6*'EMS 특별수수료 포함 기본요율표'!$A26)</f>
        <v>168500</v>
      </c>
      <c r="D26" s="2">
        <f>'EMS 기본 요율표'!D25+('EMS 특별수수료 포함 기본요율표'!D$6*'EMS 특별수수료 포함 기본요율표'!$A26)</f>
        <v>116000</v>
      </c>
      <c r="E26" s="2">
        <f>'EMS 기본 요율표'!E25+('EMS 특별수수료 포함 기본요율표'!E$6*'EMS 특별수수료 포함 기본요율표'!$A26)</f>
        <v>58000</v>
      </c>
      <c r="F26" s="2">
        <f>'EMS 기본 요율표'!F25+('EMS 특별수수료 포함 기본요율표'!F$6*'EMS 특별수수료 포함 기본요율표'!$A26)</f>
        <v>96000</v>
      </c>
      <c r="G26" s="2">
        <f>'EMS 기본 요율표'!G25+('EMS 특별수수료 포함 기본요율표'!G$6*'EMS 특별수수료 포함 기본요율표'!$A26)</f>
        <v>110750</v>
      </c>
      <c r="H26" s="2">
        <f>'EMS 기본 요율표'!H25+('EMS 특별수수료 포함 기본요율표'!H$6*'EMS 특별수수료 포함 기본요율표'!$A26)</f>
        <v>52000</v>
      </c>
      <c r="I26" s="2">
        <f>'EMS 기본 요율표'!I25+('EMS 특별수수료 포함 기본요율표'!I$6*'EMS 특별수수료 포함 기본요율표'!$A26)</f>
        <v>63000</v>
      </c>
      <c r="J26" s="2">
        <f>'EMS 기본 요율표'!J25+('EMS 특별수수료 포함 기본요율표'!J$6*'EMS 특별수수료 포함 기본요율표'!$A26)</f>
        <v>59000</v>
      </c>
      <c r="K26" s="2">
        <f>'EMS 기본 요율표'!K25+('EMS 특별수수료 포함 기본요율표'!K$6*'EMS 특별수수료 포함 기본요율표'!$A26)</f>
        <v>65000</v>
      </c>
      <c r="L26" s="9">
        <f>'EMS 기본 요율표'!L25+('EMS 특별수수료 포함 기본요율표'!L$6*'EMS 특별수수료 포함 기본요율표'!$A26)</f>
        <v>84000</v>
      </c>
      <c r="M26" s="2">
        <f>'EMS 기본 요율표'!M25+('EMS 특별수수료 포함 기본요율표'!M$6*'EMS 특별수수료 포함 기본요율표'!$A26)</f>
        <v>57250</v>
      </c>
      <c r="N26" s="2">
        <f>'EMS 기본 요율표'!N25+('EMS 특별수수료 포함 기본요율표'!N$6*'EMS 특별수수료 포함 기본요율표'!$A26)</f>
        <v>128500</v>
      </c>
      <c r="O26" s="2">
        <f>'EMS 기본 요율표'!O25+('EMS 특별수수료 포함 기본요율표'!O$6*'EMS 특별수수료 포함 기본요율표'!$A26)</f>
        <v>65250</v>
      </c>
      <c r="P26" s="2">
        <f>'EMS 기본 요율표'!P25+('EMS 특별수수료 포함 기본요율표'!P$6*'EMS 특별수수료 포함 기본요율표'!$A26)</f>
        <v>117750</v>
      </c>
      <c r="Q26" s="2">
        <f>'EMS 기본 요율표'!Q25+('EMS 특별수수료 포함 기본요율표'!Q$6*'EMS 특별수수료 포함 기본요율표'!$A26)</f>
        <v>56000</v>
      </c>
      <c r="R26" s="2">
        <f>'EMS 기본 요율표'!R25+('EMS 특별수수료 포함 기본요율표'!R$6*'EMS 특별수수료 포함 기본요율표'!$A26)</f>
        <v>56500</v>
      </c>
      <c r="S26" s="2">
        <f>'EMS 기본 요율표'!S25+('EMS 특별수수료 포함 기본요율표'!S$6*'EMS 특별수수료 포함 기본요율표'!$A26)</f>
        <v>116000</v>
      </c>
      <c r="T26" s="2">
        <f>'EMS 기본 요율표'!T25+('EMS 특별수수료 포함 기본요율표'!T$6*'EMS 특별수수료 포함 기본요율표'!$A26)</f>
        <v>150500</v>
      </c>
      <c r="U26" s="2">
        <f>'EMS 기본 요율표'!U25+('EMS 특별수수료 포함 기본요율표'!U$6*'EMS 특별수수료 포함 기본요율표'!$A26)</f>
        <v>48500</v>
      </c>
      <c r="V26" s="2">
        <f>'EMS 기본 요율표'!V25+('EMS 특별수수료 포함 기본요율표'!V$6*'EMS 특별수수료 포함 기본요율표'!$A26)</f>
        <v>74250</v>
      </c>
      <c r="W26" s="2">
        <f>'EMS 기본 요율표'!W25+('EMS 특별수수료 포함 기본요율표'!W$6*'EMS 특별수수료 포함 기본요율표'!$A26)</f>
        <v>55500</v>
      </c>
      <c r="X26" s="2">
        <f>'EMS 기본 요율표'!X25+('EMS 특별수수료 포함 기본요율표'!X$6*'EMS 특별수수료 포함 기본요율표'!$A26)</f>
        <v>67000</v>
      </c>
      <c r="Y26" s="2">
        <f>'EMS 기본 요율표'!Y25+('EMS 특별수수료 포함 기본요율표'!Y$6*'EMS 특별수수료 포함 기본요율표'!$A26)</f>
        <v>92500</v>
      </c>
      <c r="Z26" s="2">
        <f>'EMS 기본 요율표'!Z25+('EMS 특별수수료 포함 기본요율표'!Z$6*'EMS 특별수수료 포함 기본요율표'!$A26)</f>
        <v>95500</v>
      </c>
      <c r="AA26" s="2">
        <f>'EMS 기본 요율표'!AA25+('EMS 특별수수료 포함 기본요율표'!AA$6*'EMS 특별수수료 포함 기본요율표'!$A26)</f>
        <v>127000</v>
      </c>
      <c r="AB26" s="2">
        <f>'EMS 기본 요율표'!AB25+('EMS 특별수수료 포함 기본요율표'!AB$6*'EMS 특별수수료 포함 기본요율표'!$A26)</f>
        <v>124750</v>
      </c>
      <c r="AC26" s="2">
        <f>'EMS 기본 요율표'!AC25+('EMS 특별수수료 포함 기본요율표'!AC$6*'EMS 특별수수료 포함 기본요율표'!$A26)</f>
        <v>121000</v>
      </c>
      <c r="AD26" s="2">
        <f>'EMS 기본 요율표'!AD25+('EMS 특별수수료 포함 기본요율표'!AD$6*'EMS 특별수수료 포함 기본요율표'!$A26)</f>
        <v>130000</v>
      </c>
      <c r="AE26" s="2">
        <f>'EMS 기본 요율표'!AE25+('EMS 특별수수료 포함 기본요율표'!AE$6*'EMS 특별수수료 포함 기본요율표'!$A26)</f>
        <v>121750</v>
      </c>
      <c r="AF26" s="2">
        <f>'EMS 기본 요율표'!AF25+('EMS 특별수수료 포함 기본요율표'!AF$6*'EMS 특별수수료 포함 기본요율표'!$A26)</f>
        <v>142000</v>
      </c>
      <c r="AG26" s="2">
        <f>'EMS 기본 요율표'!AG25+('EMS 특별수수료 포함 기본요율표'!AG$6*'EMS 특별수수료 포함 기본요율표'!$A26)</f>
        <v>134500</v>
      </c>
      <c r="AH26" s="2">
        <f>'EMS 기본 요율표'!AH25+('EMS 특별수수료 포함 기본요율표'!AH$6*'EMS 특별수수료 포함 기본요율표'!$A26)</f>
        <v>125500</v>
      </c>
      <c r="AI26" s="2">
        <f>'EMS 기본 요율표'!AI25+('EMS 특별수수료 포함 기본요율표'!AI$6*'EMS 특별수수료 포함 기본요율표'!$A26)</f>
        <v>119500</v>
      </c>
      <c r="AJ26" s="2">
        <f>'EMS 기본 요율표'!AJ25+('EMS 특별수수료 포함 기본요율표'!AJ$6*'EMS 특별수수료 포함 기본요율표'!$A26)</f>
        <v>129250</v>
      </c>
      <c r="AK26" s="2">
        <f>'EMS 기본 요율표'!AK25+('EMS 특별수수료 포함 기본요율표'!AK$6*'EMS 특별수수료 포함 기본요율표'!$A26)</f>
        <v>129250</v>
      </c>
      <c r="AL26" s="2">
        <f>'EMS 기본 요율표'!AL25+('EMS 특별수수료 포함 기본요율표'!AL$6*'EMS 특별수수료 포함 기본요율표'!$A26)</f>
        <v>137500</v>
      </c>
      <c r="AM26" s="2">
        <f>'EMS 기본 요율표'!AM25+('EMS 특별수수료 포함 기본요율표'!AM$6*'EMS 특별수수료 포함 기본요율표'!$A26)</f>
        <v>116500</v>
      </c>
      <c r="AN26" s="2">
        <f>'EMS 기본 요율표'!AN25+('EMS 특별수수료 포함 기본요율표'!AN$6*'EMS 특별수수료 포함 기본요율표'!$A26)</f>
        <v>128500</v>
      </c>
      <c r="AO26" s="2">
        <f>'EMS 기본 요율표'!AO25+('EMS 특별수수료 포함 기본요율표'!AO$6*'EMS 특별수수료 포함 기본요율표'!$A26)</f>
        <v>131500</v>
      </c>
      <c r="AP26" s="2">
        <f>'EMS 기본 요율표'!AP25+('EMS 특별수수료 포함 기본요율표'!AP$6*'EMS 특별수수료 포함 기본요율표'!$A26)</f>
        <v>129250</v>
      </c>
      <c r="AQ26" s="2">
        <f>'EMS 기본 요율표'!AQ25+('EMS 특별수수료 포함 기본요율표'!AQ$6*'EMS 특별수수료 포함 기본요율표'!$A26)</f>
        <v>130750</v>
      </c>
      <c r="AR26" s="2">
        <f>'EMS 기본 요율표'!AR25+('EMS 특별수수료 포함 기본요율표'!AR$6*'EMS 특별수수료 포함 기본요율표'!$A26)</f>
        <v>130000</v>
      </c>
      <c r="AS26" s="2">
        <f>'EMS 기본 요율표'!AS25+('EMS 특별수수료 포함 기본요율표'!AS$6*'EMS 특별수수료 포함 기본요율표'!$A26)</f>
        <v>106750</v>
      </c>
      <c r="AT26" s="2">
        <f>'EMS 기본 요율표'!AT25+('EMS 특별수수료 포함 기본요율표'!AT$6*'EMS 특별수수료 포함 기본요율표'!$A26)</f>
        <v>139750</v>
      </c>
      <c r="AU26" s="2">
        <f>'EMS 기본 요율표'!AU25+('EMS 특별수수료 포함 기본요율표'!AU$6*'EMS 특별수수료 포함 기본요율표'!$A26)</f>
        <v>121750</v>
      </c>
      <c r="AV26" s="2">
        <f>'EMS 기본 요율표'!AV25+('EMS 특별수수료 포함 기본요율표'!AV$6*'EMS 특별수수료 포함 기본요율표'!$A26)</f>
        <v>181500</v>
      </c>
      <c r="AW26" s="2">
        <f>'EMS 기본 요율표'!AW25+('EMS 특별수수료 포함 기본요율표'!AW$6*'EMS 특별수수료 포함 기본요율표'!$A26)</f>
        <v>190500</v>
      </c>
      <c r="AX26" s="2">
        <f>'EMS 기본 요율표'!AX25+('EMS 특별수수료 포함 기본요율표'!AX$6*'EMS 특별수수료 포함 기본요율표'!$A26)</f>
        <v>176250</v>
      </c>
    </row>
    <row r="27" spans="1:50" ht="18" thickBot="1" x14ac:dyDescent="0.45">
      <c r="A27" s="1">
        <v>8</v>
      </c>
      <c r="B27" s="9">
        <v>99000</v>
      </c>
      <c r="C27" s="2">
        <f>'EMS 기본 요율표'!C26+('EMS 특별수수료 포함 기본요율표'!C$6*'EMS 특별수수료 포함 기본요율표'!$A27)</f>
        <v>179200</v>
      </c>
      <c r="D27" s="2">
        <f>'EMS 기본 요율표'!D26+('EMS 특별수수료 포함 기본요율표'!D$6*'EMS 특별수수료 포함 기본요율표'!$A27)</f>
        <v>122600</v>
      </c>
      <c r="E27" s="2">
        <f>'EMS 기본 요율표'!E26+('EMS 특별수수료 포함 기본요율표'!E$6*'EMS 특별수수료 포함 기본요율표'!$A27)</f>
        <v>60000</v>
      </c>
      <c r="F27" s="2">
        <f>'EMS 기본 요율표'!F26+('EMS 특별수수료 포함 기본요율표'!F$6*'EMS 특별수수료 포함 기본요율표'!$A27)</f>
        <v>101900</v>
      </c>
      <c r="G27" s="2">
        <f>'EMS 기본 요율표'!G26+('EMS 특별수수료 포함 기본요율표'!G$6*'EMS 특별수수료 포함 기본요율표'!$A27)</f>
        <v>116500</v>
      </c>
      <c r="H27" s="2">
        <f>'EMS 기본 요율표'!H26+('EMS 특별수수료 포함 기본요율표'!H$6*'EMS 특별수수료 포함 기본요율표'!$A27)</f>
        <v>54000</v>
      </c>
      <c r="I27" s="2">
        <f>'EMS 기본 요율표'!I26+('EMS 특별수수료 포함 기본요율표'!I$6*'EMS 특별수수료 포함 기본요율표'!$A27)</f>
        <v>66000</v>
      </c>
      <c r="J27" s="2">
        <f>'EMS 기본 요율표'!J26+('EMS 특별수수료 포함 기본요율표'!J$6*'EMS 특별수수료 포함 기본요율표'!$A27)</f>
        <v>61500</v>
      </c>
      <c r="K27" s="2">
        <f>'EMS 기본 요율표'!K26+('EMS 특별수수료 포함 기본요율표'!K$6*'EMS 특별수수료 포함 기본요율표'!$A27)</f>
        <v>68200</v>
      </c>
      <c r="L27" s="9">
        <f>'EMS 기본 요율표'!L26+('EMS 특별수수료 포함 기본요율표'!L$6*'EMS 특별수수료 포함 기본요율표'!$A27)</f>
        <v>88500</v>
      </c>
      <c r="M27" s="2">
        <f>'EMS 기본 요율표'!M26+('EMS 특별수수료 포함 기본요율표'!M$6*'EMS 특별수수료 포함 기본요율표'!$A27)</f>
        <v>60100</v>
      </c>
      <c r="N27" s="2">
        <f>'EMS 기본 요율표'!N26+('EMS 특별수수료 포함 기본요율표'!N$6*'EMS 특별수수료 포함 기본요율표'!$A27)</f>
        <v>135100</v>
      </c>
      <c r="O27" s="2">
        <f>'EMS 기본 요율표'!O26+('EMS 특별수수료 포함 기본요율표'!O$6*'EMS 특별수수료 포함 기본요율표'!$A27)</f>
        <v>68300</v>
      </c>
      <c r="P27" s="2">
        <f>'EMS 기본 요율표'!P26+('EMS 특별수수료 포함 기본요율표'!P$6*'EMS 특별수수료 포함 기본요율표'!$A27)</f>
        <v>124200</v>
      </c>
      <c r="Q27" s="2">
        <f>'EMS 기본 요율표'!Q26+('EMS 특별수수료 포함 기본요율표'!Q$6*'EMS 특별수수료 포함 기본요율표'!$A27)</f>
        <v>59100</v>
      </c>
      <c r="R27" s="2">
        <f>'EMS 기본 요율표'!R26+('EMS 특별수수료 포함 기본요율표'!R$6*'EMS 특별수수료 포함 기본요율표'!$A27)</f>
        <v>59700</v>
      </c>
      <c r="S27" s="2">
        <f>'EMS 기본 요율표'!S26+('EMS 특별수수료 포함 기본요율표'!S$6*'EMS 특별수수료 포함 기본요율표'!$A27)</f>
        <v>122600</v>
      </c>
      <c r="T27" s="2">
        <f>'EMS 기본 요율표'!T26+('EMS 특별수수료 포함 기본요율표'!T$6*'EMS 특별수수료 포함 기본요율표'!$A27)</f>
        <v>159400</v>
      </c>
      <c r="U27" s="2">
        <f>'EMS 기본 요율표'!U26+('EMS 특별수수료 포함 기본요율표'!U$6*'EMS 특별수수료 포함 기본요율표'!$A27)</f>
        <v>51100</v>
      </c>
      <c r="V27" s="2">
        <f>'EMS 기본 요율표'!V26+('EMS 특별수수료 포함 기본요율표'!V$6*'EMS 특별수수료 포함 기본요율표'!$A27)</f>
        <v>78500</v>
      </c>
      <c r="W27" s="2">
        <f>'EMS 기본 요율표'!W26+('EMS 특별수수료 포함 기본요율표'!W$6*'EMS 특별수수료 포함 기본요율표'!$A27)</f>
        <v>58500</v>
      </c>
      <c r="X27" s="2">
        <f>'EMS 기본 요율표'!X26+('EMS 특별수수료 포함 기본요율표'!X$6*'EMS 특별수수료 포함 기본요율표'!$A27)</f>
        <v>69000</v>
      </c>
      <c r="Y27" s="2">
        <f>'EMS 기본 요율표'!Y26+('EMS 특별수수료 포함 기본요율표'!Y$6*'EMS 특별수수료 포함 기본요율표'!$A27)</f>
        <v>96200</v>
      </c>
      <c r="Z27" s="2">
        <f>'EMS 기본 요율표'!Z26+('EMS 특별수수료 포함 기본요율표'!Z$6*'EMS 특별수수료 포함 기본요율표'!$A27)</f>
        <v>99400</v>
      </c>
      <c r="AA27" s="2">
        <f>'EMS 기본 요율표'!AA26+('EMS 특별수수료 포함 기본요율표'!AA$6*'EMS 특별수수료 포함 기본요율표'!$A27)</f>
        <v>134600</v>
      </c>
      <c r="AB27" s="2">
        <f>'EMS 기본 요율표'!AB26+('EMS 특별수수료 포함 기본요율표'!AB$6*'EMS 특별수수료 포함 기본요율표'!$A27)</f>
        <v>132200</v>
      </c>
      <c r="AC27" s="2">
        <f>'EMS 기본 요율표'!AC26+('EMS 특별수수료 포함 기본요율표'!AC$6*'EMS 특별수수료 포함 기본요율표'!$A27)</f>
        <v>128200</v>
      </c>
      <c r="AD27" s="2">
        <f>'EMS 기본 요율표'!AD26+('EMS 특별수수료 포함 기본요율표'!AD$6*'EMS 특별수수료 포함 기본요율표'!$A27)</f>
        <v>137800</v>
      </c>
      <c r="AE27" s="2">
        <f>'EMS 기본 요율표'!AE26+('EMS 특별수수료 포함 기본요율표'!AE$6*'EMS 특별수수료 포함 기본요율표'!$A27)</f>
        <v>129000</v>
      </c>
      <c r="AF27" s="2">
        <f>'EMS 기본 요율표'!AF26+('EMS 특별수수료 포함 기본요율표'!AF$6*'EMS 특별수수료 포함 기본요율표'!$A27)</f>
        <v>150600</v>
      </c>
      <c r="AG27" s="2">
        <f>'EMS 기본 요율표'!AG26+('EMS 특별수수료 포함 기본요율표'!AG$6*'EMS 특별수수료 포함 기본요율표'!$A27)</f>
        <v>142600</v>
      </c>
      <c r="AH27" s="2">
        <f>'EMS 기본 요율표'!AH26+('EMS 특별수수료 포함 기본요율표'!AH$6*'EMS 특별수수료 포함 기본요율표'!$A27)</f>
        <v>133000</v>
      </c>
      <c r="AI27" s="2">
        <f>'EMS 기본 요율표'!AI26+('EMS 특별수수료 포함 기본요율표'!AI$6*'EMS 특별수수료 포함 기본요율표'!$A27)</f>
        <v>126600</v>
      </c>
      <c r="AJ27" s="2">
        <f>'EMS 기본 요율표'!AJ26+('EMS 특별수수료 포함 기본요율표'!AJ$6*'EMS 특별수수료 포함 기본요율표'!$A27)</f>
        <v>137000</v>
      </c>
      <c r="AK27" s="2">
        <f>'EMS 기본 요율표'!AK26+('EMS 특별수수료 포함 기본요율표'!AK$6*'EMS 특별수수료 포함 기본요율표'!$A27)</f>
        <v>137000</v>
      </c>
      <c r="AL27" s="2">
        <f>'EMS 기본 요율표'!AL26+('EMS 특별수수료 포함 기본요율표'!AL$6*'EMS 특별수수료 포함 기본요율표'!$A27)</f>
        <v>145800</v>
      </c>
      <c r="AM27" s="2">
        <f>'EMS 기본 요율표'!AM26+('EMS 특별수수료 포함 기본요율표'!AM$6*'EMS 특별수수료 포함 기본요율표'!$A27)</f>
        <v>123400</v>
      </c>
      <c r="AN27" s="2">
        <f>'EMS 기본 요율표'!AN26+('EMS 특별수수료 포함 기본요율표'!AN$6*'EMS 특별수수료 포함 기본요율표'!$A27)</f>
        <v>136200</v>
      </c>
      <c r="AO27" s="2">
        <f>'EMS 기본 요율표'!AO26+('EMS 특별수수료 포함 기본요율표'!AO$6*'EMS 특별수수료 포함 기본요율표'!$A27)</f>
        <v>139400</v>
      </c>
      <c r="AP27" s="2">
        <f>'EMS 기본 요율표'!AP26+('EMS 특별수수료 포함 기본요율표'!AP$6*'EMS 특별수수료 포함 기본요율표'!$A27)</f>
        <v>137000</v>
      </c>
      <c r="AQ27" s="2">
        <f>'EMS 기본 요율표'!AQ26+('EMS 특별수수료 포함 기본요율표'!AQ$6*'EMS 특별수수료 포함 기본요율표'!$A27)</f>
        <v>138600</v>
      </c>
      <c r="AR27" s="2">
        <f>'EMS 기본 요율표'!AR26+('EMS 특별수수료 포함 기본요율표'!AR$6*'EMS 특별수수료 포함 기본요율표'!$A27)</f>
        <v>137800</v>
      </c>
      <c r="AS27" s="2">
        <f>'EMS 기본 요율표'!AS26+('EMS 특별수수료 포함 기본요율표'!AS$6*'EMS 특별수수료 포함 기본요율표'!$A27)</f>
        <v>113000</v>
      </c>
      <c r="AT27" s="2">
        <f>'EMS 기본 요율표'!AT26+('EMS 특별수수료 포함 기본요율표'!AT$6*'EMS 특별수수료 포함 기본요율표'!$A27)</f>
        <v>148200</v>
      </c>
      <c r="AU27" s="2">
        <f>'EMS 기본 요율표'!AU26+('EMS 특별수수료 포함 기본요율표'!AU$6*'EMS 특별수수료 포함 기본요율표'!$A27)</f>
        <v>129000</v>
      </c>
      <c r="AV27" s="2">
        <f>'EMS 기본 요율표'!AV26+('EMS 특별수수료 포함 기본요율표'!AV$6*'EMS 특별수수료 포함 기본요율표'!$A27)</f>
        <v>192400</v>
      </c>
      <c r="AW27" s="2">
        <f>'EMS 기본 요율표'!AW26+('EMS 특별수수료 포함 기본요율표'!AW$6*'EMS 특별수수료 포함 기본요율표'!$A27)</f>
        <v>202000</v>
      </c>
      <c r="AX27" s="2">
        <f>'EMS 기본 요율표'!AX26+('EMS 특별수수료 포함 기본요율표'!AX$6*'EMS 특별수수료 포함 기본요율표'!$A27)</f>
        <v>186800</v>
      </c>
    </row>
    <row r="28" spans="1:50" ht="18" thickBot="1" x14ac:dyDescent="0.45">
      <c r="A28" s="1">
        <v>8.5</v>
      </c>
      <c r="B28" s="9">
        <v>104000</v>
      </c>
      <c r="C28" s="2">
        <f>'EMS 기본 요율표'!C27+('EMS 특별수수료 포함 기본요율표'!C$6*'EMS 특별수수료 포함 기본요율표'!$A28)</f>
        <v>189900</v>
      </c>
      <c r="D28" s="2">
        <f>'EMS 기본 요율표'!D27+('EMS 특별수수료 포함 기본요율표'!D$6*'EMS 특별수수료 포함 기본요율표'!$A28)</f>
        <v>128700</v>
      </c>
      <c r="E28" s="2">
        <f>'EMS 기본 요율표'!E27+('EMS 특별수수료 포함 기본요율표'!E$6*'EMS 특별수수료 포함 기본요율표'!$A28)</f>
        <v>62000</v>
      </c>
      <c r="F28" s="2">
        <f>'EMS 기본 요율표'!F27+('EMS 특별수수료 포함 기본요율표'!F$6*'EMS 특별수수료 포함 기본요율표'!$A28)</f>
        <v>107800</v>
      </c>
      <c r="G28" s="2">
        <f>'EMS 기본 요율표'!G27+('EMS 특별수수료 포함 기본요율표'!G$6*'EMS 특별수수료 포함 기본요율표'!$A28)</f>
        <v>122750</v>
      </c>
      <c r="H28" s="2">
        <f>'EMS 기본 요율표'!H27+('EMS 특별수수료 포함 기본요율표'!H$6*'EMS 특별수수료 포함 기본요율표'!$A28)</f>
        <v>56500</v>
      </c>
      <c r="I28" s="2">
        <f>'EMS 기본 요율표'!I27+('EMS 특별수수료 포함 기본요율표'!I$6*'EMS 특별수수료 포함 기본요율표'!$A28)</f>
        <v>69000</v>
      </c>
      <c r="J28" s="2">
        <f>'EMS 기본 요율표'!J27+('EMS 특별수수료 포함 기본요율표'!J$6*'EMS 특별수수료 포함 기본요율표'!$A28)</f>
        <v>63500</v>
      </c>
      <c r="K28" s="2">
        <f>'EMS 기본 요율표'!K27+('EMS 특별수수료 포함 기본요율표'!K$6*'EMS 특별수수료 포함 기본요율표'!$A28)</f>
        <v>71900</v>
      </c>
      <c r="L28" s="9">
        <f>'EMS 기본 요율표'!L27+('EMS 특별수수료 포함 기본요율표'!L$6*'EMS 특별수수료 포함 기본요율표'!$A28)</f>
        <v>93000</v>
      </c>
      <c r="M28" s="2">
        <f>'EMS 기본 요율표'!M27+('EMS 특별수수료 포함 기본요율표'!M$6*'EMS 특별수수료 포함 기본요율표'!$A28)</f>
        <v>62950</v>
      </c>
      <c r="N28" s="2">
        <f>'EMS 기본 요율표'!N27+('EMS 특별수수료 포함 기본요율표'!N$6*'EMS 특별수수료 포함 기본요율표'!$A28)</f>
        <v>141700</v>
      </c>
      <c r="O28" s="2">
        <f>'EMS 기본 요율표'!O27+('EMS 특별수수료 포함 기본요율표'!O$6*'EMS 특별수수료 포함 기본요율표'!$A28)</f>
        <v>71850</v>
      </c>
      <c r="P28" s="2">
        <f>'EMS 기본 요율표'!P27+('EMS 특별수수료 포함 기본요율표'!P$6*'EMS 특별수수료 포함 기본요율표'!$A28)</f>
        <v>130650</v>
      </c>
      <c r="Q28" s="2">
        <f>'EMS 기본 요율표'!Q27+('EMS 특별수수료 포함 기본요율표'!Q$6*'EMS 특별수수료 포함 기본요율표'!$A28)</f>
        <v>62200</v>
      </c>
      <c r="R28" s="2">
        <f>'EMS 기본 요율표'!R27+('EMS 특별수수료 포함 기본요율표'!R$6*'EMS 특별수수료 포함 기본요율표'!$A28)</f>
        <v>62900</v>
      </c>
      <c r="S28" s="2">
        <f>'EMS 기본 요율표'!S27+('EMS 특별수수료 포함 기본요율표'!S$6*'EMS 특별수수료 포함 기본요율표'!$A28)</f>
        <v>128700</v>
      </c>
      <c r="T28" s="2">
        <f>'EMS 기본 요율표'!T27+('EMS 특별수수료 포함 기본요율표'!T$6*'EMS 특별수수료 포함 기본요율표'!$A28)</f>
        <v>167800</v>
      </c>
      <c r="U28" s="2">
        <f>'EMS 기본 요율표'!U27+('EMS 특별수수료 포함 기본요율표'!U$6*'EMS 특별수수료 포함 기본요율표'!$A28)</f>
        <v>53700</v>
      </c>
      <c r="V28" s="2">
        <f>'EMS 기본 요율표'!V27+('EMS 특별수수료 포함 기본요율표'!V$6*'EMS 특별수수료 포함 기본요율표'!$A28)</f>
        <v>82250</v>
      </c>
      <c r="W28" s="2">
        <f>'EMS 기본 요율표'!W27+('EMS 특별수수료 포함 기본요율표'!W$6*'EMS 특별수수료 포함 기본요율표'!$A28)</f>
        <v>61000</v>
      </c>
      <c r="X28" s="2">
        <f>'EMS 기본 요율표'!X27+('EMS 특별수수료 포함 기본요율표'!X$6*'EMS 특별수수료 포함 기본요율표'!$A28)</f>
        <v>74500</v>
      </c>
      <c r="Y28" s="2">
        <f>'EMS 기본 요율표'!Y27+('EMS 특별수수료 포함 기본요율표'!Y$6*'EMS 특별수수료 포함 기본요율표'!$A28)</f>
        <v>103400</v>
      </c>
      <c r="Z28" s="2">
        <f>'EMS 기본 요율표'!Z27+('EMS 특별수수료 포함 기본요율표'!Z$6*'EMS 특별수수료 포함 기본요율표'!$A28)</f>
        <v>106800</v>
      </c>
      <c r="AA28" s="2">
        <f>'EMS 기본 요율표'!AA27+('EMS 특별수수료 포함 기본요율표'!AA$6*'EMS 특별수수료 포함 기본요율표'!$A28)</f>
        <v>141700</v>
      </c>
      <c r="AB28" s="2">
        <f>'EMS 기본 요율표'!AB27+('EMS 특별수수료 포함 기본요율표'!AB$6*'EMS 특별수수료 포함 기본요율표'!$A28)</f>
        <v>139150</v>
      </c>
      <c r="AC28" s="2">
        <f>'EMS 기본 요율표'!AC27+('EMS 특별수수료 포함 기본요율표'!AC$6*'EMS 특별수수료 포함 기본요율표'!$A28)</f>
        <v>134900</v>
      </c>
      <c r="AD28" s="2">
        <f>'EMS 기본 요율표'!AD27+('EMS 특별수수료 포함 기본요율표'!AD$6*'EMS 특별수수료 포함 기본요율표'!$A28)</f>
        <v>145100</v>
      </c>
      <c r="AE28" s="2">
        <f>'EMS 기본 요율표'!AE27+('EMS 특별수수료 포함 기본요율표'!AE$6*'EMS 특별수수료 포함 기본요율표'!$A28)</f>
        <v>135750</v>
      </c>
      <c r="AF28" s="2">
        <f>'EMS 기본 요율표'!AF27+('EMS 특별수수료 포함 기본요율표'!AF$6*'EMS 특별수수료 포함 기본요율표'!$A28)</f>
        <v>158700</v>
      </c>
      <c r="AG28" s="2">
        <f>'EMS 기본 요율표'!AG27+('EMS 특별수수료 포함 기본요율표'!AG$6*'EMS 특별수수료 포함 기본요율표'!$A28)</f>
        <v>150200</v>
      </c>
      <c r="AH28" s="2">
        <f>'EMS 기본 요율표'!AH27+('EMS 특별수수료 포함 기본요율표'!AH$6*'EMS 특별수수료 포함 기본요율표'!$A28)</f>
        <v>140000</v>
      </c>
      <c r="AI28" s="2">
        <f>'EMS 기본 요율표'!AI27+('EMS 특별수수료 포함 기본요율표'!AI$6*'EMS 특별수수료 포함 기본요율표'!$A28)</f>
        <v>133200</v>
      </c>
      <c r="AJ28" s="2">
        <f>'EMS 기본 요율표'!AJ27+('EMS 특별수수료 포함 기본요율표'!AJ$6*'EMS 특별수수료 포함 기본요율표'!$A28)</f>
        <v>144250</v>
      </c>
      <c r="AK28" s="2">
        <f>'EMS 기본 요율표'!AK27+('EMS 특별수수료 포함 기본요율표'!AK$6*'EMS 특별수수료 포함 기본요율표'!$A28)</f>
        <v>144250</v>
      </c>
      <c r="AL28" s="2">
        <f>'EMS 기본 요율표'!AL27+('EMS 특별수수료 포함 기본요율표'!AL$6*'EMS 특별수수료 포함 기본요율표'!$A28)</f>
        <v>153600</v>
      </c>
      <c r="AM28" s="2">
        <f>'EMS 기본 요율표'!AM27+('EMS 특별수수료 포함 기본요율표'!AM$6*'EMS 특별수수료 포함 기본요율표'!$A28)</f>
        <v>129800</v>
      </c>
      <c r="AN28" s="2">
        <f>'EMS 기본 요율표'!AN27+('EMS 특별수수료 포함 기본요율표'!AN$6*'EMS 특별수수료 포함 기본요율표'!$A28)</f>
        <v>143400</v>
      </c>
      <c r="AO28" s="2">
        <f>'EMS 기본 요율표'!AO27+('EMS 특별수수료 포함 기본요율표'!AO$6*'EMS 특별수수료 포함 기본요율표'!$A28)</f>
        <v>146800</v>
      </c>
      <c r="AP28" s="2">
        <f>'EMS 기본 요율표'!AP27+('EMS 특별수수료 포함 기본요율표'!AP$6*'EMS 특별수수료 포함 기본요율표'!$A28)</f>
        <v>144250</v>
      </c>
      <c r="AQ28" s="2">
        <f>'EMS 기본 요율표'!AQ27+('EMS 특별수수료 포함 기본요율표'!AQ$6*'EMS 특별수수료 포함 기본요율표'!$A28)</f>
        <v>145950</v>
      </c>
      <c r="AR28" s="2">
        <f>'EMS 기본 요율표'!AR27+('EMS 특별수수료 포함 기본요율표'!AR$6*'EMS 특별수수료 포함 기본요율표'!$A28)</f>
        <v>145100</v>
      </c>
      <c r="AS28" s="2">
        <f>'EMS 기본 요율표'!AS27+('EMS 특별수수료 포함 기본요율표'!AS$6*'EMS 특별수수료 포함 기본요율표'!$A28)</f>
        <v>118750</v>
      </c>
      <c r="AT28" s="2">
        <f>'EMS 기본 요율표'!AT27+('EMS 특별수수료 포함 기본요율표'!AT$6*'EMS 특별수수료 포함 기본요율표'!$A28)</f>
        <v>156150</v>
      </c>
      <c r="AU28" s="2">
        <f>'EMS 기본 요율표'!AU27+('EMS 특별수수료 포함 기본요율표'!AU$6*'EMS 특별수수료 포함 기본요율표'!$A28)</f>
        <v>135750</v>
      </c>
      <c r="AV28" s="2">
        <f>'EMS 기본 요율표'!AV27+('EMS 특별수수료 포함 기본요율표'!AV$6*'EMS 특별수수료 포함 기본요율표'!$A28)</f>
        <v>203300</v>
      </c>
      <c r="AW28" s="2">
        <f>'EMS 기본 요율표'!AW27+('EMS 특별수수료 포함 기본요율표'!AW$6*'EMS 특별수수료 포함 기본요율표'!$A28)</f>
        <v>213500</v>
      </c>
      <c r="AX28" s="2">
        <f>'EMS 기본 요율표'!AX27+('EMS 특별수수료 포함 기본요율표'!AX$6*'EMS 특별수수료 포함 기본요율표'!$A28)</f>
        <v>197350</v>
      </c>
    </row>
    <row r="29" spans="1:50" ht="18" thickBot="1" x14ac:dyDescent="0.45">
      <c r="A29" s="1">
        <v>9</v>
      </c>
      <c r="B29" s="9">
        <v>108500</v>
      </c>
      <c r="C29" s="2">
        <f>'EMS 기본 요율표'!C28+('EMS 특별수수료 포함 기본요율표'!C$6*'EMS 특별수수료 포함 기본요율표'!$A29)</f>
        <v>200600</v>
      </c>
      <c r="D29" s="2">
        <f>'EMS 기본 요율표'!D28+('EMS 특별수수료 포함 기본요율표'!D$6*'EMS 특별수수료 포함 기본요율표'!$A29)</f>
        <v>135300</v>
      </c>
      <c r="E29" s="2">
        <f>'EMS 기본 요율표'!E28+('EMS 특별수수료 포함 기본요율표'!E$6*'EMS 특별수수료 포함 기본요율표'!$A29)</f>
        <v>64500</v>
      </c>
      <c r="F29" s="2">
        <f>'EMS 기본 요율표'!F28+('EMS 특별수수료 포함 기본요율표'!F$6*'EMS 특별수수료 포함 기본요율표'!$A29)</f>
        <v>113700</v>
      </c>
      <c r="G29" s="2">
        <f>'EMS 기본 요율표'!G28+('EMS 특별수수료 포함 기본요율표'!G$6*'EMS 특별수수료 포함 기본요율표'!$A29)</f>
        <v>128500</v>
      </c>
      <c r="H29" s="2">
        <f>'EMS 기본 요율표'!H28+('EMS 특별수수료 포함 기본요율표'!H$6*'EMS 특별수수료 포함 기본요율표'!$A29)</f>
        <v>59000</v>
      </c>
      <c r="I29" s="2">
        <f>'EMS 기본 요율표'!I28+('EMS 특별수수료 포함 기본요율표'!I$6*'EMS 특별수수료 포함 기본요율표'!$A29)</f>
        <v>72000</v>
      </c>
      <c r="J29" s="2">
        <f>'EMS 기본 요율표'!J28+('EMS 특별수수료 포함 기본요율표'!J$6*'EMS 특별수수료 포함 기본요율표'!$A29)</f>
        <v>66000</v>
      </c>
      <c r="K29" s="2">
        <f>'EMS 기본 요율표'!K28+('EMS 특별수수료 포함 기본요율표'!K$6*'EMS 특별수수료 포함 기본요율표'!$A29)</f>
        <v>75600</v>
      </c>
      <c r="L29" s="9">
        <f>'EMS 기본 요율표'!L28+('EMS 특별수수료 포함 기본요율표'!L$6*'EMS 특별수수료 포함 기본요율표'!$A29)</f>
        <v>97500</v>
      </c>
      <c r="M29" s="2">
        <f>'EMS 기본 요율표'!M28+('EMS 특별수수료 포함 기본요율표'!M$6*'EMS 특별수수료 포함 기본요율표'!$A29)</f>
        <v>65800</v>
      </c>
      <c r="N29" s="2">
        <f>'EMS 기본 요율표'!N28+('EMS 특별수수료 포함 기본요율표'!N$6*'EMS 특별수수료 포함 기본요율표'!$A29)</f>
        <v>148300</v>
      </c>
      <c r="O29" s="2">
        <f>'EMS 기본 요율표'!O28+('EMS 특별수수료 포함 기본요율표'!O$6*'EMS 특별수수료 포함 기본요율표'!$A29)</f>
        <v>75400</v>
      </c>
      <c r="P29" s="2">
        <f>'EMS 기본 요율표'!P28+('EMS 특별수수료 포함 기본요율표'!P$6*'EMS 특별수수료 포함 기본요율표'!$A29)</f>
        <v>137100</v>
      </c>
      <c r="Q29" s="2">
        <f>'EMS 기본 요율표'!Q28+('EMS 특별수수료 포함 기본요율표'!Q$6*'EMS 특별수수료 포함 기본요율표'!$A29)</f>
        <v>65300</v>
      </c>
      <c r="R29" s="2">
        <f>'EMS 기본 요율표'!R28+('EMS 특별수수료 포함 기본요율표'!R$6*'EMS 특별수수료 포함 기본요율표'!$A29)</f>
        <v>65600</v>
      </c>
      <c r="S29" s="2">
        <f>'EMS 기본 요율표'!S28+('EMS 특별수수료 포함 기본요율표'!S$6*'EMS 특별수수료 포함 기본요율표'!$A29)</f>
        <v>135300</v>
      </c>
      <c r="T29" s="2">
        <f>'EMS 기본 요율표'!T28+('EMS 특별수수료 포함 기본요율표'!T$6*'EMS 특별수수료 포함 기본요율표'!$A29)</f>
        <v>176700</v>
      </c>
      <c r="U29" s="2">
        <f>'EMS 기본 요율표'!U28+('EMS 특별수수료 포함 기본요율표'!U$6*'EMS 특별수수료 포함 기본요율표'!$A29)</f>
        <v>56300</v>
      </c>
      <c r="V29" s="2">
        <f>'EMS 기본 요율표'!V28+('EMS 특별수수료 포함 기본요율표'!V$6*'EMS 특별수수료 포함 기본요율표'!$A29)</f>
        <v>86500</v>
      </c>
      <c r="W29" s="2">
        <f>'EMS 기본 요율표'!W28+('EMS 특별수수료 포함 기본요율표'!W$6*'EMS 특별수수료 포함 기본요율표'!$A29)</f>
        <v>64000</v>
      </c>
      <c r="X29" s="2">
        <f>'EMS 기본 요율표'!X28+('EMS 특별수수료 포함 기본요율표'!X$6*'EMS 특별수수료 포함 기본요율표'!$A29)</f>
        <v>79500</v>
      </c>
      <c r="Y29" s="2">
        <f>'EMS 기본 요율표'!Y28+('EMS 특별수수료 포함 기본요율표'!Y$6*'EMS 특별수수료 포함 기본요율표'!$A29)</f>
        <v>110100</v>
      </c>
      <c r="Z29" s="2">
        <f>'EMS 기본 요율표'!Z28+('EMS 특별수수료 포함 기본요율표'!Z$6*'EMS 특별수수료 포함 기본요율표'!$A29)</f>
        <v>113700</v>
      </c>
      <c r="AA29" s="2">
        <f>'EMS 기본 요율표'!AA28+('EMS 특별수수료 포함 기본요율표'!AA$6*'EMS 특별수수료 포함 기본요율표'!$A29)</f>
        <v>149300</v>
      </c>
      <c r="AB29" s="2">
        <f>'EMS 기본 요율표'!AB28+('EMS 특별수수료 포함 기본요율표'!AB$6*'EMS 특별수수료 포함 기본요율표'!$A29)</f>
        <v>146600</v>
      </c>
      <c r="AC29" s="2">
        <f>'EMS 기본 요율표'!AC28+('EMS 특별수수료 포함 기본요율표'!AC$6*'EMS 특별수수료 포함 기본요율표'!$A29)</f>
        <v>142100</v>
      </c>
      <c r="AD29" s="2">
        <f>'EMS 기본 요율표'!AD28+('EMS 특별수수료 포함 기본요율표'!AD$6*'EMS 특별수수료 포함 기본요율표'!$A29)</f>
        <v>152900</v>
      </c>
      <c r="AE29" s="2">
        <f>'EMS 기본 요율표'!AE28+('EMS 특별수수료 포함 기본요율표'!AE$6*'EMS 특별수수료 포함 기본요율표'!$A29)</f>
        <v>143000</v>
      </c>
      <c r="AF29" s="2">
        <f>'EMS 기본 요율표'!AF28+('EMS 특별수수료 포함 기본요율표'!AF$6*'EMS 특별수수료 포함 기본요율표'!$A29)</f>
        <v>167300</v>
      </c>
      <c r="AG29" s="2">
        <f>'EMS 기본 요율표'!AG28+('EMS 특별수수료 포함 기본요율표'!AG$6*'EMS 특별수수료 포함 기본요율표'!$A29)</f>
        <v>158300</v>
      </c>
      <c r="AH29" s="2">
        <f>'EMS 기본 요율표'!AH28+('EMS 특별수수료 포함 기본요율표'!AH$6*'EMS 특별수수료 포함 기본요율표'!$A29)</f>
        <v>147500</v>
      </c>
      <c r="AI29" s="2">
        <f>'EMS 기본 요율표'!AI28+('EMS 특별수수료 포함 기본요율표'!AI$6*'EMS 특별수수료 포함 기본요율표'!$A29)</f>
        <v>140300</v>
      </c>
      <c r="AJ29" s="2">
        <f>'EMS 기본 요율표'!AJ28+('EMS 특별수수료 포함 기본요율표'!AJ$6*'EMS 특별수수료 포함 기본요율표'!$A29)</f>
        <v>152000</v>
      </c>
      <c r="AK29" s="2">
        <f>'EMS 기본 요율표'!AK28+('EMS 특별수수료 포함 기본요율표'!AK$6*'EMS 특별수수료 포함 기본요율표'!$A29)</f>
        <v>152000</v>
      </c>
      <c r="AL29" s="2">
        <f>'EMS 기본 요율표'!AL28+('EMS 특별수수료 포함 기본요율표'!AL$6*'EMS 특별수수료 포함 기본요율표'!$A29)</f>
        <v>161900</v>
      </c>
      <c r="AM29" s="2">
        <f>'EMS 기본 요율표'!AM28+('EMS 특별수수료 포함 기본요율표'!AM$6*'EMS 특별수수료 포함 기본요율표'!$A29)</f>
        <v>136700</v>
      </c>
      <c r="AN29" s="2">
        <f>'EMS 기본 요율표'!AN28+('EMS 특별수수료 포함 기본요율표'!AN$6*'EMS 특별수수료 포함 기본요율표'!$A29)</f>
        <v>151100</v>
      </c>
      <c r="AO29" s="2">
        <f>'EMS 기본 요율표'!AO28+('EMS 특별수수료 포함 기본요율표'!AO$6*'EMS 특별수수료 포함 기본요율표'!$A29)</f>
        <v>154700</v>
      </c>
      <c r="AP29" s="2">
        <f>'EMS 기본 요율표'!AP28+('EMS 특별수수료 포함 기본요율표'!AP$6*'EMS 특별수수료 포함 기본요율표'!$A29)</f>
        <v>152000</v>
      </c>
      <c r="AQ29" s="2">
        <f>'EMS 기본 요율표'!AQ28+('EMS 특별수수료 포함 기본요율표'!AQ$6*'EMS 특별수수료 포함 기본요율표'!$A29)</f>
        <v>153800</v>
      </c>
      <c r="AR29" s="2">
        <f>'EMS 기본 요율표'!AR28+('EMS 특별수수료 포함 기본요율표'!AR$6*'EMS 특별수수료 포함 기본요율표'!$A29)</f>
        <v>152900</v>
      </c>
      <c r="AS29" s="2">
        <f>'EMS 기본 요율표'!AS28+('EMS 특별수수료 포함 기본요율표'!AS$6*'EMS 특별수수료 포함 기본요율표'!$A29)</f>
        <v>125000</v>
      </c>
      <c r="AT29" s="2">
        <f>'EMS 기본 요율표'!AT28+('EMS 특별수수료 포함 기본요율표'!AT$6*'EMS 특별수수료 포함 기본요율표'!$A29)</f>
        <v>164600</v>
      </c>
      <c r="AU29" s="2">
        <f>'EMS 기본 요율표'!AU28+('EMS 특별수수료 포함 기본요율표'!AU$6*'EMS 특별수수료 포함 기본요율표'!$A29)</f>
        <v>143000</v>
      </c>
      <c r="AV29" s="2">
        <f>'EMS 기본 요율표'!AV28+('EMS 특별수수료 포함 기본요율표'!AV$6*'EMS 특별수수료 포함 기본요율표'!$A29)</f>
        <v>214200</v>
      </c>
      <c r="AW29" s="2">
        <f>'EMS 기본 요율표'!AW28+('EMS 특별수수료 포함 기본요율표'!AW$6*'EMS 특별수수료 포함 기본요율표'!$A29)</f>
        <v>225000</v>
      </c>
      <c r="AX29" s="2">
        <f>'EMS 기본 요율표'!AX28+('EMS 특별수수료 포함 기본요율표'!AX$6*'EMS 특별수수료 포함 기본요율표'!$A29)</f>
        <v>207900</v>
      </c>
    </row>
    <row r="30" spans="1:50" ht="18" thickBot="1" x14ac:dyDescent="0.45">
      <c r="A30" s="1">
        <v>9.5</v>
      </c>
      <c r="B30" s="9">
        <v>113500</v>
      </c>
      <c r="C30" s="2">
        <f>'EMS 기본 요율표'!C29+('EMS 특별수수료 포함 기본요율표'!C$6*'EMS 특별수수료 포함 기본요율표'!$A30)</f>
        <v>211300</v>
      </c>
      <c r="D30" s="2">
        <f>'EMS 기본 요율표'!D29+('EMS 특별수수료 포함 기본요율표'!D$6*'EMS 특별수수료 포함 기본요율표'!$A30)</f>
        <v>141400</v>
      </c>
      <c r="E30" s="2">
        <f>'EMS 기본 요율표'!E29+('EMS 특별수수료 포함 기본요율표'!E$6*'EMS 특별수수료 포함 기본요율표'!$A30)</f>
        <v>66500</v>
      </c>
      <c r="F30" s="2">
        <f>'EMS 기본 요율표'!F29+('EMS 특별수수료 포함 기본요율표'!F$6*'EMS 특별수수료 포함 기본요율표'!$A30)</f>
        <v>119600</v>
      </c>
      <c r="G30" s="2">
        <f>'EMS 기본 요율표'!G29+('EMS 특별수수료 포함 기본요율표'!G$6*'EMS 특별수수료 포함 기본요율표'!$A30)</f>
        <v>134250</v>
      </c>
      <c r="H30" s="2">
        <f>'EMS 기본 요율표'!H29+('EMS 특별수수료 포함 기본요율표'!H$6*'EMS 특별수수료 포함 기본요율표'!$A30)</f>
        <v>61500</v>
      </c>
      <c r="I30" s="2">
        <f>'EMS 기본 요율표'!I29+('EMS 특별수수료 포함 기본요율표'!I$6*'EMS 특별수수료 포함 기본요율표'!$A30)</f>
        <v>75000</v>
      </c>
      <c r="J30" s="2">
        <f>'EMS 기본 요율표'!J29+('EMS 특별수수료 포함 기본요율표'!J$6*'EMS 특별수수료 포함 기본요율표'!$A30)</f>
        <v>68000</v>
      </c>
      <c r="K30" s="2">
        <f>'EMS 기본 요율표'!K29+('EMS 특별수수료 포함 기본요율표'!K$6*'EMS 특별수수료 포함 기본요율표'!$A30)</f>
        <v>79300</v>
      </c>
      <c r="L30" s="9">
        <f>'EMS 기본 요율표'!L29+('EMS 특별수수료 포함 기본요율표'!L$6*'EMS 특별수수료 포함 기본요율표'!$A30)</f>
        <v>101500</v>
      </c>
      <c r="M30" s="2">
        <f>'EMS 기본 요율표'!M29+('EMS 특별수수료 포함 기본요율표'!M$6*'EMS 특별수수료 포함 기본요율표'!$A30)</f>
        <v>69150</v>
      </c>
      <c r="N30" s="2">
        <f>'EMS 기본 요율표'!N29+('EMS 특별수수료 포함 기본요율표'!N$6*'EMS 특별수수료 포함 기본요율표'!$A30)</f>
        <v>154900</v>
      </c>
      <c r="O30" s="2">
        <f>'EMS 기본 요율표'!O29+('EMS 특별수수료 포함 기본요율표'!O$6*'EMS 특별수수료 포함 기본요율표'!$A30)</f>
        <v>78450</v>
      </c>
      <c r="P30" s="2">
        <f>'EMS 기본 요율표'!P29+('EMS 특별수수료 포함 기본요율표'!P$6*'EMS 특별수수료 포함 기본요율표'!$A30)</f>
        <v>143550</v>
      </c>
      <c r="Q30" s="2">
        <f>'EMS 기본 요율표'!Q29+('EMS 특별수수료 포함 기본요율표'!Q$6*'EMS 특별수수료 포함 기본요율표'!$A30)</f>
        <v>67900</v>
      </c>
      <c r="R30" s="2">
        <f>'EMS 기본 요율표'!R29+('EMS 특별수수료 포함 기본요율표'!R$6*'EMS 특별수수료 포함 기본요율표'!$A30)</f>
        <v>68800</v>
      </c>
      <c r="S30" s="2">
        <f>'EMS 기본 요율표'!S29+('EMS 특별수수료 포함 기본요율표'!S$6*'EMS 특별수수료 포함 기본요율표'!$A30)</f>
        <v>141400</v>
      </c>
      <c r="T30" s="2">
        <f>'EMS 기본 요율표'!T29+('EMS 특별수수료 포함 기본요율표'!T$6*'EMS 특별수수료 포함 기본요율표'!$A30)</f>
        <v>185600</v>
      </c>
      <c r="U30" s="2">
        <f>'EMS 기본 요율표'!U29+('EMS 특별수수료 포함 기본요율표'!U$6*'EMS 특별수수료 포함 기본요율표'!$A30)</f>
        <v>58400</v>
      </c>
      <c r="V30" s="2">
        <f>'EMS 기본 요율표'!V29+('EMS 특별수수료 포함 기본요율표'!V$6*'EMS 특별수수료 포함 기본요율표'!$A30)</f>
        <v>90750</v>
      </c>
      <c r="W30" s="2">
        <f>'EMS 기본 요율표'!W29+('EMS 특별수수료 포함 기본요율표'!W$6*'EMS 특별수수료 포함 기본요율표'!$A30)</f>
        <v>67000</v>
      </c>
      <c r="X30" s="2">
        <f>'EMS 기본 요율표'!X29+('EMS 특별수수료 포함 기본요율표'!X$6*'EMS 특별수수료 포함 기본요율표'!$A30)</f>
        <v>85000</v>
      </c>
      <c r="Y30" s="2">
        <f>'EMS 기본 요율표'!Y29+('EMS 특별수수료 포함 기본요율표'!Y$6*'EMS 특별수수료 포함 기본요율표'!$A30)</f>
        <v>117300</v>
      </c>
      <c r="Z30" s="2">
        <f>'EMS 기본 요율표'!Z29+('EMS 특별수수료 포함 기본요율표'!Z$6*'EMS 특별수수료 포함 기본요율표'!$A30)</f>
        <v>121100</v>
      </c>
      <c r="AA30" s="2">
        <f>'EMS 기본 요율표'!AA29+('EMS 특별수수료 포함 기본요율표'!AA$6*'EMS 특별수수료 포함 기본요율표'!$A30)</f>
        <v>156900</v>
      </c>
      <c r="AB30" s="2">
        <f>'EMS 기본 요율표'!AB29+('EMS 특별수수료 포함 기본요율표'!AB$6*'EMS 특별수수료 포함 기본요율표'!$A30)</f>
        <v>154050</v>
      </c>
      <c r="AC30" s="2">
        <f>'EMS 기본 요율표'!AC29+('EMS 특별수수료 포함 기본요율표'!AC$6*'EMS 특별수수료 포함 기본요율표'!$A30)</f>
        <v>149300</v>
      </c>
      <c r="AD30" s="2">
        <f>'EMS 기본 요율표'!AD29+('EMS 특별수수료 포함 기본요율표'!AD$6*'EMS 특별수수료 포함 기본요율표'!$A30)</f>
        <v>160700</v>
      </c>
      <c r="AE30" s="2">
        <f>'EMS 기본 요율표'!AE29+('EMS 특별수수료 포함 기본요율표'!AE$6*'EMS 특별수수료 포함 기본요율표'!$A30)</f>
        <v>150250</v>
      </c>
      <c r="AF30" s="2">
        <f>'EMS 기본 요율표'!AF29+('EMS 특별수수료 포함 기본요율표'!AF$6*'EMS 특별수수료 포함 기본요율표'!$A30)</f>
        <v>175900</v>
      </c>
      <c r="AG30" s="2">
        <f>'EMS 기본 요율표'!AG29+('EMS 특별수수료 포함 기본요율표'!AG$6*'EMS 특별수수료 포함 기본요율표'!$A30)</f>
        <v>166400</v>
      </c>
      <c r="AH30" s="2">
        <f>'EMS 기본 요율표'!AH29+('EMS 특별수수료 포함 기본요율표'!AH$6*'EMS 특별수수료 포함 기본요율표'!$A30)</f>
        <v>155000</v>
      </c>
      <c r="AI30" s="2">
        <f>'EMS 기본 요율표'!AI29+('EMS 특별수수료 포함 기본요율표'!AI$6*'EMS 특별수수료 포함 기본요율표'!$A30)</f>
        <v>147400</v>
      </c>
      <c r="AJ30" s="2">
        <f>'EMS 기본 요율표'!AJ29+('EMS 특별수수료 포함 기본요율표'!AJ$6*'EMS 특별수수료 포함 기본요율표'!$A30)</f>
        <v>159750</v>
      </c>
      <c r="AK30" s="2">
        <f>'EMS 기본 요율표'!AK29+('EMS 특별수수료 포함 기본요율표'!AK$6*'EMS 특별수수료 포함 기본요율표'!$A30)</f>
        <v>159750</v>
      </c>
      <c r="AL30" s="2">
        <f>'EMS 기본 요율표'!AL29+('EMS 특별수수료 포함 기본요율표'!AL$6*'EMS 특별수수료 포함 기본요율표'!$A30)</f>
        <v>170200</v>
      </c>
      <c r="AM30" s="2">
        <f>'EMS 기본 요율표'!AM29+('EMS 특별수수료 포함 기본요율표'!AM$6*'EMS 특별수수료 포함 기본요율표'!$A30)</f>
        <v>143600</v>
      </c>
      <c r="AN30" s="2">
        <f>'EMS 기본 요율표'!AN29+('EMS 특별수수료 포함 기본요율표'!AN$6*'EMS 특별수수료 포함 기본요율표'!$A30)</f>
        <v>158800</v>
      </c>
      <c r="AO30" s="2">
        <f>'EMS 기본 요율표'!AO29+('EMS 특별수수료 포함 기본요율표'!AO$6*'EMS 특별수수료 포함 기본요율표'!$A30)</f>
        <v>162600</v>
      </c>
      <c r="AP30" s="2">
        <f>'EMS 기본 요율표'!AP29+('EMS 특별수수료 포함 기본요율표'!AP$6*'EMS 특별수수료 포함 기본요율표'!$A30)</f>
        <v>159750</v>
      </c>
      <c r="AQ30" s="2">
        <f>'EMS 기본 요율표'!AQ29+('EMS 특별수수료 포함 기본요율표'!AQ$6*'EMS 특별수수료 포함 기본요율표'!$A30)</f>
        <v>161650</v>
      </c>
      <c r="AR30" s="2">
        <f>'EMS 기본 요율표'!AR29+('EMS 특별수수료 포함 기본요율표'!AR$6*'EMS 특별수수료 포함 기본요율표'!$A30)</f>
        <v>160700</v>
      </c>
      <c r="AS30" s="2">
        <f>'EMS 기본 요율표'!AS29+('EMS 특별수수료 포함 기본요율표'!AS$6*'EMS 특별수수료 포함 기본요율표'!$A30)</f>
        <v>131250</v>
      </c>
      <c r="AT30" s="2">
        <f>'EMS 기본 요율표'!AT29+('EMS 특별수수료 포함 기본요율표'!AT$6*'EMS 특별수수료 포함 기본요율표'!$A30)</f>
        <v>173050</v>
      </c>
      <c r="AU30" s="2">
        <f>'EMS 기본 요율표'!AU29+('EMS 특별수수료 포함 기본요율표'!AU$6*'EMS 특별수수료 포함 기본요율표'!$A30)</f>
        <v>150250</v>
      </c>
      <c r="AV30" s="2">
        <f>'EMS 기본 요율표'!AV29+('EMS 특별수수료 포함 기본요율표'!AV$6*'EMS 특별수수료 포함 기본요율표'!$A30)</f>
        <v>225100</v>
      </c>
      <c r="AW30" s="2">
        <f>'EMS 기본 요율표'!AW29+('EMS 특별수수료 포함 기본요율표'!AW$6*'EMS 특별수수료 포함 기본요율표'!$A30)</f>
        <v>236500</v>
      </c>
      <c r="AX30" s="2">
        <f>'EMS 기본 요율표'!AX29+('EMS 특별수수료 포함 기본요율표'!AX$6*'EMS 특별수수료 포함 기본요율표'!$A30)</f>
        <v>218450</v>
      </c>
    </row>
    <row r="31" spans="1:50" ht="18" thickBot="1" x14ac:dyDescent="0.45">
      <c r="A31" s="1">
        <v>10</v>
      </c>
      <c r="B31" s="9">
        <v>118000</v>
      </c>
      <c r="C31" s="2">
        <f>'EMS 기본 요율표'!C30+('EMS 특별수수료 포함 기본요율표'!C$6*'EMS 특별수수료 포함 기본요율표'!$A31)</f>
        <v>222000</v>
      </c>
      <c r="D31" s="2">
        <f>'EMS 기본 요율표'!D30+('EMS 특별수수료 포함 기본요율표'!D$6*'EMS 특별수수료 포함 기본요율표'!$A31)</f>
        <v>147500</v>
      </c>
      <c r="E31" s="2">
        <f>'EMS 기본 요율표'!E30+('EMS 특별수수료 포함 기본요율표'!E$6*'EMS 특별수수료 포함 기본요율표'!$A31)</f>
        <v>68500</v>
      </c>
      <c r="F31" s="2">
        <f>'EMS 기본 요율표'!F30+('EMS 특별수수료 포함 기본요율표'!F$6*'EMS 특별수수료 포함 기본요율표'!$A31)</f>
        <v>125500</v>
      </c>
      <c r="G31" s="2">
        <f>'EMS 기본 요율표'!G30+('EMS 특별수수료 포함 기본요율표'!G$6*'EMS 특별수수료 포함 기본요율표'!$A31)</f>
        <v>140500</v>
      </c>
      <c r="H31" s="2">
        <f>'EMS 기본 요율표'!H30+('EMS 특별수수료 포함 기본요율표'!H$6*'EMS 특별수수료 포함 기본요율표'!$A31)</f>
        <v>64000</v>
      </c>
      <c r="I31" s="2">
        <f>'EMS 기본 요율표'!I30+('EMS 특별수수료 포함 기본요율표'!I$6*'EMS 특별수수료 포함 기본요율표'!$A31)</f>
        <v>78500</v>
      </c>
      <c r="J31" s="2">
        <f>'EMS 기본 요율표'!J30+('EMS 특별수수료 포함 기본요율표'!J$6*'EMS 특별수수료 포함 기본요율표'!$A31)</f>
        <v>70000</v>
      </c>
      <c r="K31" s="2">
        <f>'EMS 기본 요율표'!K30+('EMS 특별수수료 포함 기본요율표'!K$6*'EMS 특별수수료 포함 기본요율표'!$A31)</f>
        <v>82500</v>
      </c>
      <c r="L31" s="9">
        <f>'EMS 기본 요율표'!L30+('EMS 특별수수료 포함 기본요율표'!L$6*'EMS 특별수수료 포함 기본요율표'!$A31)</f>
        <v>106000</v>
      </c>
      <c r="M31" s="2">
        <f>'EMS 기본 요율표'!M30+('EMS 특별수수료 포함 기본요율표'!M$6*'EMS 특별수수료 포함 기본요율표'!$A31)</f>
        <v>72000</v>
      </c>
      <c r="N31" s="2">
        <f>'EMS 기본 요율표'!N30+('EMS 특별수수료 포함 기본요율표'!N$6*'EMS 특별수수료 포함 기본요율표'!$A31)</f>
        <v>160500</v>
      </c>
      <c r="O31" s="2">
        <f>'EMS 기본 요율표'!O30+('EMS 특별수수료 포함 기본요율표'!O$6*'EMS 특별수수료 포함 기본요율표'!$A31)</f>
        <v>82000</v>
      </c>
      <c r="P31" s="2">
        <f>'EMS 기본 요율표'!P30+('EMS 특별수수료 포함 기본요율표'!P$6*'EMS 특별수수료 포함 기본요율표'!$A31)</f>
        <v>150000</v>
      </c>
      <c r="Q31" s="2">
        <f>'EMS 기본 요율표'!Q30+('EMS 특별수수료 포함 기본요율표'!Q$6*'EMS 특별수수료 포함 기본요율표'!$A31)</f>
        <v>71000</v>
      </c>
      <c r="R31" s="2">
        <f>'EMS 기본 요율표'!R30+('EMS 특별수수료 포함 기본요율표'!R$6*'EMS 특별수수료 포함 기본요율표'!$A31)</f>
        <v>72000</v>
      </c>
      <c r="S31" s="2">
        <f>'EMS 기본 요율표'!S30+('EMS 특별수수료 포함 기본요율표'!S$6*'EMS 특별수수료 포함 기본요율표'!$A31)</f>
        <v>147500</v>
      </c>
      <c r="T31" s="2">
        <f>'EMS 기본 요율표'!T30+('EMS 특별수수료 포함 기본요율표'!T$6*'EMS 특별수수료 포함 기본요율표'!$A31)</f>
        <v>194000</v>
      </c>
      <c r="U31" s="2">
        <f>'EMS 기본 요율표'!U30+('EMS 특별수수료 포함 기본요율표'!U$6*'EMS 특별수수료 포함 기본요율표'!$A31)</f>
        <v>61000</v>
      </c>
      <c r="V31" s="2">
        <f>'EMS 기본 요율표'!V30+('EMS 특별수수료 포함 기본요율표'!V$6*'EMS 특별수수료 포함 기본요율표'!$A31)</f>
        <v>95000</v>
      </c>
      <c r="W31" s="2">
        <f>'EMS 기본 요율표'!W30+('EMS 특별수수료 포함 기본요율표'!W$6*'EMS 특별수수료 포함 기본요율표'!$A31)</f>
        <v>70000</v>
      </c>
      <c r="X31" s="2">
        <f>'EMS 기본 요율표'!X30+('EMS 특별수수료 포함 기본요율표'!X$6*'EMS 특별수수료 포함 기본요율표'!$A31)</f>
        <v>90500</v>
      </c>
      <c r="Y31" s="2">
        <f>'EMS 기본 요율표'!Y30+('EMS 특별수수료 포함 기본요율표'!Y$6*'EMS 특별수수료 포함 기본요율표'!$A31)</f>
        <v>124500</v>
      </c>
      <c r="Z31" s="2">
        <f>'EMS 기본 요율표'!Z30+('EMS 특별수수료 포함 기본요율표'!Z$6*'EMS 특별수수료 포함 기본요율표'!$A31)</f>
        <v>128500</v>
      </c>
      <c r="AA31" s="2">
        <f>'EMS 기본 요율표'!AA30+('EMS 특별수수료 포함 기본요율표'!AA$6*'EMS 특별수수료 포함 기본요율표'!$A31)</f>
        <v>164500</v>
      </c>
      <c r="AB31" s="2">
        <f>'EMS 기본 요율표'!AB30+('EMS 특별수수료 포함 기본요율표'!AB$6*'EMS 특별수수료 포함 기본요율표'!$A31)</f>
        <v>161500</v>
      </c>
      <c r="AC31" s="2">
        <f>'EMS 기본 요율표'!AC30+('EMS 특별수수료 포함 기본요율표'!AC$6*'EMS 특별수수료 포함 기본요율표'!$A31)</f>
        <v>156500</v>
      </c>
      <c r="AD31" s="2">
        <f>'EMS 기본 요율표'!AD30+('EMS 특별수수료 포함 기본요율표'!AD$6*'EMS 특별수수료 포함 기본요율표'!$A31)</f>
        <v>168500</v>
      </c>
      <c r="AE31" s="2">
        <f>'EMS 기본 요율표'!AE30+('EMS 특별수수료 포함 기본요율표'!AE$6*'EMS 특별수수료 포함 기본요율표'!$A31)</f>
        <v>157500</v>
      </c>
      <c r="AF31" s="2">
        <f>'EMS 기본 요율표'!AF30+('EMS 특별수수료 포함 기본요율표'!AF$6*'EMS 특별수수료 포함 기본요율표'!$A31)</f>
        <v>184500</v>
      </c>
      <c r="AG31" s="2">
        <f>'EMS 기본 요율표'!AG30+('EMS 특별수수료 포함 기본요율표'!AG$6*'EMS 특별수수료 포함 기본요율표'!$A31)</f>
        <v>174500</v>
      </c>
      <c r="AH31" s="2">
        <f>'EMS 기본 요율표'!AH30+('EMS 특별수수료 포함 기본요율표'!AH$6*'EMS 특별수수료 포함 기본요율표'!$A31)</f>
        <v>162500</v>
      </c>
      <c r="AI31" s="2">
        <f>'EMS 기본 요율표'!AI30+('EMS 특별수수료 포함 기본요율표'!AI$6*'EMS 특별수수료 포함 기본요율표'!$A31)</f>
        <v>154500</v>
      </c>
      <c r="AJ31" s="2">
        <f>'EMS 기본 요율표'!AJ30+('EMS 특별수수료 포함 기본요율표'!AJ$6*'EMS 특별수수료 포함 기본요율표'!$A31)</f>
        <v>167500</v>
      </c>
      <c r="AK31" s="2">
        <f>'EMS 기본 요율표'!AK30+('EMS 특별수수료 포함 기본요율표'!AK$6*'EMS 특별수수료 포함 기본요율표'!$A31)</f>
        <v>167500</v>
      </c>
      <c r="AL31" s="2">
        <f>'EMS 기본 요율표'!AL30+('EMS 특별수수료 포함 기본요율표'!AL$6*'EMS 특별수수료 포함 기본요율표'!$A31)</f>
        <v>178500</v>
      </c>
      <c r="AM31" s="2">
        <f>'EMS 기본 요율표'!AM30+('EMS 특별수수료 포함 기본요율표'!AM$6*'EMS 특별수수료 포함 기본요율표'!$A31)</f>
        <v>150500</v>
      </c>
      <c r="AN31" s="2">
        <f>'EMS 기본 요율표'!AN30+('EMS 특별수수료 포함 기본요율표'!AN$6*'EMS 특별수수료 포함 기본요율표'!$A31)</f>
        <v>166500</v>
      </c>
      <c r="AO31" s="2">
        <f>'EMS 기본 요율표'!AO30+('EMS 특별수수료 포함 기본요율표'!AO$6*'EMS 특별수수료 포함 기본요율표'!$A31)</f>
        <v>170500</v>
      </c>
      <c r="AP31" s="2">
        <f>'EMS 기본 요율표'!AP30+('EMS 특별수수료 포함 기본요율표'!AP$6*'EMS 특별수수료 포함 기본요율표'!$A31)</f>
        <v>167500</v>
      </c>
      <c r="AQ31" s="2">
        <f>'EMS 기본 요율표'!AQ30+('EMS 특별수수료 포함 기본요율표'!AQ$6*'EMS 특별수수료 포함 기본요율표'!$A31)</f>
        <v>169500</v>
      </c>
      <c r="AR31" s="2">
        <f>'EMS 기본 요율표'!AR30+('EMS 특별수수료 포함 기본요율표'!AR$6*'EMS 특별수수료 포함 기본요율표'!$A31)</f>
        <v>168500</v>
      </c>
      <c r="AS31" s="2">
        <f>'EMS 기본 요율표'!AS30+('EMS 특별수수료 포함 기본요율표'!AS$6*'EMS 특별수수료 포함 기본요율표'!$A31)</f>
        <v>137500</v>
      </c>
      <c r="AT31" s="2">
        <f>'EMS 기본 요율표'!AT30+('EMS 특별수수료 포함 기본요율표'!AT$6*'EMS 특별수수료 포함 기본요율표'!$A31)</f>
        <v>181500</v>
      </c>
      <c r="AU31" s="2">
        <f>'EMS 기본 요율표'!AU30+('EMS 특별수수료 포함 기본요율표'!AU$6*'EMS 특별수수료 포함 기본요율표'!$A31)</f>
        <v>157500</v>
      </c>
      <c r="AV31" s="2">
        <f>'EMS 기본 요율표'!AV30+('EMS 특별수수료 포함 기본요율표'!AV$6*'EMS 특별수수료 포함 기본요율표'!$A31)</f>
        <v>236500</v>
      </c>
      <c r="AW31" s="2">
        <f>'EMS 기본 요율표'!AW30+('EMS 특별수수료 포함 기본요율표'!AW$6*'EMS 특별수수료 포함 기본요율표'!$A31)</f>
        <v>248500</v>
      </c>
      <c r="AX31" s="2">
        <f>'EMS 기본 요율표'!AX30+('EMS 특별수수료 포함 기본요율표'!AX$6*'EMS 특별수수료 포함 기본요율표'!$A31)</f>
        <v>229500</v>
      </c>
    </row>
    <row r="32" spans="1:50" ht="18" thickBot="1" x14ac:dyDescent="0.45">
      <c r="A32" s="1">
        <v>10.5</v>
      </c>
      <c r="B32" s="9">
        <v>123000</v>
      </c>
      <c r="C32" s="2">
        <f>'EMS 기본 요율표'!C31+('EMS 특별수수료 포함 기본요율표'!C$6*'EMS 특별수수료 포함 기본요율표'!$A32)</f>
        <v>232700</v>
      </c>
      <c r="D32" s="2">
        <f>'EMS 기본 요율표'!D31+('EMS 특별수수료 포함 기본요율표'!D$6*'EMS 특별수수료 포함 기본요율표'!$A32)</f>
        <v>154100</v>
      </c>
      <c r="E32" s="2">
        <f>'EMS 기본 요율표'!E31+('EMS 특별수수료 포함 기본요율표'!E$6*'EMS 특별수수료 포함 기본요율표'!$A32)</f>
        <v>70500</v>
      </c>
      <c r="F32" s="2">
        <f>'EMS 기본 요율표'!F31+('EMS 특별수수료 포함 기본요율표'!F$6*'EMS 특별수수료 포함 기본요율표'!$A32)</f>
        <v>130900</v>
      </c>
      <c r="G32" s="2">
        <f>'EMS 기본 요율표'!G31+('EMS 특별수수료 포함 기본요율표'!G$6*'EMS 특별수수료 포함 기본요율표'!$A32)</f>
        <v>146250</v>
      </c>
      <c r="H32" s="2">
        <f>'EMS 기본 요율표'!H31+('EMS 특별수수료 포함 기본요율표'!H$6*'EMS 특별수수료 포함 기본요율표'!$A32)</f>
        <v>66500</v>
      </c>
      <c r="I32" s="2">
        <f>'EMS 기본 요율표'!I31+('EMS 특별수수료 포함 기본요율표'!I$6*'EMS 특별수수료 포함 기본요율표'!$A32)</f>
        <v>82500</v>
      </c>
      <c r="J32" s="2">
        <f>'EMS 기본 요율표'!J31+('EMS 특별수수료 포함 기본요율표'!J$6*'EMS 특별수수료 포함 기본요율표'!$A32)</f>
        <v>72500</v>
      </c>
      <c r="K32" s="2">
        <f>'EMS 기본 요율표'!K31+('EMS 특별수수료 포함 기본요율표'!K$6*'EMS 특별수수료 포함 기본요율표'!$A32)</f>
        <v>86200</v>
      </c>
      <c r="L32" s="9">
        <f>'EMS 기본 요율표'!L31+('EMS 특별수수료 포함 기본요율표'!L$6*'EMS 특별수수료 포함 기본요율표'!$A32)</f>
        <v>110500</v>
      </c>
      <c r="M32" s="2">
        <f>'EMS 기본 요율표'!M31+('EMS 특별수수료 포함 기본요율표'!M$6*'EMS 특별수수료 포함 기본요율표'!$A32)</f>
        <v>74850</v>
      </c>
      <c r="N32" s="2">
        <f>'EMS 기본 요율표'!N31+('EMS 특별수수료 포함 기본요율표'!N$6*'EMS 특별수수료 포함 기본요율표'!$A32)</f>
        <v>166100</v>
      </c>
      <c r="O32" s="2">
        <f>'EMS 기본 요율표'!O31+('EMS 특별수수료 포함 기본요율표'!O$6*'EMS 특별수수료 포함 기본요율표'!$A32)</f>
        <v>85550</v>
      </c>
      <c r="P32" s="2">
        <f>'EMS 기본 요율표'!P31+('EMS 특별수수료 포함 기본요율표'!P$6*'EMS 특별수수료 포함 기본요율표'!$A32)</f>
        <v>155950</v>
      </c>
      <c r="Q32" s="2">
        <f>'EMS 기본 요율표'!Q31+('EMS 특별수수료 포함 기본요율표'!Q$6*'EMS 특별수수료 포함 기본요율표'!$A32)</f>
        <v>74100</v>
      </c>
      <c r="R32" s="2">
        <f>'EMS 기본 요율표'!R31+('EMS 특별수수료 포함 기본요율표'!R$6*'EMS 특별수수료 포함 기본요율표'!$A32)</f>
        <v>75200</v>
      </c>
      <c r="S32" s="2">
        <f>'EMS 기본 요율표'!S31+('EMS 특별수수료 포함 기본요율표'!S$6*'EMS 특별수수료 포함 기본요율표'!$A32)</f>
        <v>154100</v>
      </c>
      <c r="T32" s="2">
        <f>'EMS 기본 요율표'!T31+('EMS 특별수수료 포함 기본요율표'!T$6*'EMS 특별수수료 포함 기본요율표'!$A32)</f>
        <v>202900</v>
      </c>
      <c r="U32" s="2">
        <f>'EMS 기본 요율표'!U31+('EMS 특별수수료 포함 기본요율표'!U$6*'EMS 특별수수료 포함 기본요율표'!$A32)</f>
        <v>63600</v>
      </c>
      <c r="V32" s="2">
        <f>'EMS 기본 요율표'!V31+('EMS 특별수수료 포함 기본요율표'!V$6*'EMS 특별수수료 포함 기본요율표'!$A32)</f>
        <v>98750</v>
      </c>
      <c r="W32" s="2">
        <f>'EMS 기본 요율표'!W31+('EMS 특별수수료 포함 기본요율표'!W$6*'EMS 특별수수료 포함 기본요율표'!$A32)</f>
        <v>72500</v>
      </c>
      <c r="X32" s="2">
        <f>'EMS 기본 요율표'!X31+('EMS 특별수수료 포함 기본요율표'!X$6*'EMS 특별수수료 포함 기본요율표'!$A32)</f>
        <v>95500</v>
      </c>
      <c r="Y32" s="2">
        <f>'EMS 기본 요율표'!Y31+('EMS 특별수수료 포함 기본요율표'!Y$6*'EMS 특별수수료 포함 기본요율표'!$A32)</f>
        <v>131200</v>
      </c>
      <c r="Z32" s="2">
        <f>'EMS 기본 요율표'!Z31+('EMS 특별수수료 포함 기본요율표'!Z$6*'EMS 특별수수료 포함 기본요율표'!$A32)</f>
        <v>135400</v>
      </c>
      <c r="AA32" s="2">
        <f>'EMS 기본 요율표'!AA31+('EMS 특별수수료 포함 기본요율표'!AA$6*'EMS 특별수수료 포함 기본요율표'!$A32)</f>
        <v>172100</v>
      </c>
      <c r="AB32" s="2">
        <f>'EMS 기본 요율표'!AB31+('EMS 특별수수료 포함 기본요율표'!AB$6*'EMS 특별수수료 포함 기본요율표'!$A32)</f>
        <v>168950</v>
      </c>
      <c r="AC32" s="2">
        <f>'EMS 기본 요율표'!AC31+('EMS 특별수수료 포함 기본요율표'!AC$6*'EMS 특별수수료 포함 기본요율표'!$A32)</f>
        <v>163700</v>
      </c>
      <c r="AD32" s="2">
        <f>'EMS 기본 요율표'!AD31+('EMS 특별수수료 포함 기본요율표'!AD$6*'EMS 특별수수료 포함 기본요율표'!$A32)</f>
        <v>176300</v>
      </c>
      <c r="AE32" s="2">
        <f>'EMS 기본 요율표'!AE31+('EMS 특별수수료 포함 기본요율표'!AE$6*'EMS 특별수수료 포함 기본요율표'!$A32)</f>
        <v>164750</v>
      </c>
      <c r="AF32" s="2">
        <f>'EMS 기본 요율표'!AF31+('EMS 특별수수료 포함 기본요율표'!AF$6*'EMS 특별수수료 포함 기본요율표'!$A32)</f>
        <v>193100</v>
      </c>
      <c r="AG32" s="2">
        <f>'EMS 기본 요율표'!AG31+('EMS 특별수수료 포함 기본요율표'!AG$6*'EMS 특별수수료 포함 기본요율표'!$A32)</f>
        <v>182600</v>
      </c>
      <c r="AH32" s="2">
        <f>'EMS 기본 요율표'!AH31+('EMS 특별수수료 포함 기본요율표'!AH$6*'EMS 특별수수료 포함 기본요율표'!$A32)</f>
        <v>170000</v>
      </c>
      <c r="AI32" s="2">
        <f>'EMS 기본 요율표'!AI31+('EMS 특별수수료 포함 기본요율표'!AI$6*'EMS 특별수수료 포함 기본요율표'!$A32)</f>
        <v>161600</v>
      </c>
      <c r="AJ32" s="2">
        <f>'EMS 기본 요율표'!AJ31+('EMS 특별수수료 포함 기본요율표'!AJ$6*'EMS 특별수수료 포함 기본요율표'!$A32)</f>
        <v>175250</v>
      </c>
      <c r="AK32" s="2">
        <f>'EMS 기본 요율표'!AK31+('EMS 특별수수료 포함 기본요율표'!AK$6*'EMS 특별수수료 포함 기본요율표'!$A32)</f>
        <v>175250</v>
      </c>
      <c r="AL32" s="2">
        <f>'EMS 기본 요율표'!AL31+('EMS 특별수수료 포함 기본요율표'!AL$6*'EMS 특별수수료 포함 기본요율표'!$A32)</f>
        <v>186800</v>
      </c>
      <c r="AM32" s="2">
        <f>'EMS 기본 요율표'!AM31+('EMS 특별수수료 포함 기본요율표'!AM$6*'EMS 특별수수료 포함 기본요율표'!$A32)</f>
        <v>157400</v>
      </c>
      <c r="AN32" s="2">
        <f>'EMS 기본 요율표'!AN31+('EMS 특별수수료 포함 기본요율표'!AN$6*'EMS 특별수수료 포함 기본요율표'!$A32)</f>
        <v>174200</v>
      </c>
      <c r="AO32" s="2">
        <f>'EMS 기본 요율표'!AO31+('EMS 특별수수료 포함 기본요율표'!AO$6*'EMS 특별수수료 포함 기본요율표'!$A32)</f>
        <v>178400</v>
      </c>
      <c r="AP32" s="2">
        <f>'EMS 기본 요율표'!AP31+('EMS 특별수수료 포함 기본요율표'!AP$6*'EMS 특별수수료 포함 기본요율표'!$A32)</f>
        <v>175250</v>
      </c>
      <c r="AQ32" s="2">
        <f>'EMS 기본 요율표'!AQ31+('EMS 특별수수료 포함 기본요율표'!AQ$6*'EMS 특별수수료 포함 기본요율표'!$A32)</f>
        <v>177350</v>
      </c>
      <c r="AR32" s="2">
        <f>'EMS 기본 요율표'!AR31+('EMS 특별수수료 포함 기본요율표'!AR$6*'EMS 특별수수료 포함 기본요율표'!$A32)</f>
        <v>176300</v>
      </c>
      <c r="AS32" s="2">
        <f>'EMS 기본 요율표'!AS31+('EMS 특별수수료 포함 기본요율표'!AS$6*'EMS 특별수수료 포함 기본요율표'!$A32)</f>
        <v>143750</v>
      </c>
      <c r="AT32" s="2">
        <f>'EMS 기본 요율표'!AT31+('EMS 특별수수료 포함 기본요율표'!AT$6*'EMS 특별수수료 포함 기본요율표'!$A32)</f>
        <v>189950</v>
      </c>
      <c r="AU32" s="2">
        <f>'EMS 기본 요율표'!AU31+('EMS 특별수수료 포함 기본요율표'!AU$6*'EMS 특별수수료 포함 기본요율표'!$A32)</f>
        <v>164750</v>
      </c>
      <c r="AV32" s="2">
        <f>'EMS 기본 요율표'!AV31+('EMS 특별수수료 포함 기본요율표'!AV$6*'EMS 특별수수료 포함 기본요율표'!$A32)</f>
        <v>247400</v>
      </c>
      <c r="AW32" s="2">
        <f>'EMS 기본 요율표'!AW31+('EMS 특별수수료 포함 기본요율표'!AW$6*'EMS 특별수수료 포함 기본요율표'!$A32)</f>
        <v>260000</v>
      </c>
      <c r="AX32" s="2">
        <f>'EMS 기본 요율표'!AX31+('EMS 특별수수료 포함 기본요율표'!AX$6*'EMS 특별수수료 포함 기본요율표'!$A32)</f>
        <v>240050</v>
      </c>
    </row>
    <row r="33" spans="1:50" ht="18" thickBot="1" x14ac:dyDescent="0.45">
      <c r="A33" s="1">
        <v>11</v>
      </c>
      <c r="B33" s="9">
        <v>127500</v>
      </c>
      <c r="C33" s="2">
        <f>'EMS 기본 요율표'!C32+('EMS 특별수수료 포함 기본요율표'!C$6*'EMS 특별수수료 포함 기본요율표'!$A33)</f>
        <v>243400</v>
      </c>
      <c r="D33" s="2">
        <f>'EMS 기본 요율표'!D32+('EMS 특별수수료 포함 기본요율표'!D$6*'EMS 특별수수료 포함 기본요율표'!$A33)</f>
        <v>160200</v>
      </c>
      <c r="E33" s="2">
        <f>'EMS 기본 요율표'!E32+('EMS 특별수수료 포함 기본요율표'!E$6*'EMS 특별수수료 포함 기본요율표'!$A33)</f>
        <v>73000</v>
      </c>
      <c r="F33" s="2">
        <f>'EMS 기본 요율표'!F32+('EMS 특별수수료 포함 기본요율표'!F$6*'EMS 특별수수료 포함 기본요율표'!$A33)</f>
        <v>136800</v>
      </c>
      <c r="G33" s="2">
        <f>'EMS 기본 요율표'!G32+('EMS 특별수수료 포함 기본요율표'!G$6*'EMS 특별수수료 포함 기본요율표'!$A33)</f>
        <v>152500</v>
      </c>
      <c r="H33" s="2">
        <f>'EMS 기본 요율표'!H32+('EMS 특별수수료 포함 기본요율표'!H$6*'EMS 특별수수료 포함 기본요율표'!$A33)</f>
        <v>69000</v>
      </c>
      <c r="I33" s="2">
        <f>'EMS 기본 요율표'!I32+('EMS 특별수수료 포함 기본요율표'!I$6*'EMS 특별수수료 포함 기본요율표'!$A33)</f>
        <v>86000</v>
      </c>
      <c r="J33" s="2">
        <f>'EMS 기본 요율표'!J32+('EMS 특별수수료 포함 기본요율표'!J$6*'EMS 특별수수료 포함 기본요율표'!$A33)</f>
        <v>74500</v>
      </c>
      <c r="K33" s="2">
        <f>'EMS 기본 요율표'!K32+('EMS 특별수수료 포함 기본요율표'!K$6*'EMS 특별수수료 포함 기본요율표'!$A33)</f>
        <v>89900</v>
      </c>
      <c r="L33" s="9">
        <f>'EMS 기본 요율표'!L32+('EMS 특별수수료 포함 기본요율표'!L$6*'EMS 특별수수료 포함 기본요율표'!$A33)</f>
        <v>115000</v>
      </c>
      <c r="M33" s="2">
        <f>'EMS 기본 요율표'!M32+('EMS 특별수수료 포함 기본요율표'!M$6*'EMS 특별수수료 포함 기본요율표'!$A33)</f>
        <v>77700</v>
      </c>
      <c r="N33" s="2">
        <f>'EMS 기본 요율표'!N32+('EMS 특별수수료 포함 기본요율표'!N$6*'EMS 특별수수료 포함 기본요율표'!$A33)</f>
        <v>172200</v>
      </c>
      <c r="O33" s="2">
        <f>'EMS 기본 요율표'!O32+('EMS 특별수수료 포함 기본요율표'!O$6*'EMS 특별수수료 포함 기본요율표'!$A33)</f>
        <v>88600</v>
      </c>
      <c r="P33" s="2">
        <f>'EMS 기본 요율표'!P32+('EMS 특별수수료 포함 기본요율표'!P$6*'EMS 특별수수료 포함 기본요율표'!$A33)</f>
        <v>162400</v>
      </c>
      <c r="Q33" s="2">
        <f>'EMS 기본 요율표'!Q32+('EMS 특별수수료 포함 기본요율표'!Q$6*'EMS 특별수수료 포함 기본요율표'!$A33)</f>
        <v>77200</v>
      </c>
      <c r="R33" s="2">
        <f>'EMS 기본 요율표'!R32+('EMS 특별수수료 포함 기본요율표'!R$6*'EMS 특별수수료 포함 기본요율표'!$A33)</f>
        <v>78400</v>
      </c>
      <c r="S33" s="2">
        <f>'EMS 기본 요율표'!S32+('EMS 특별수수료 포함 기본요율표'!S$6*'EMS 특별수수료 포함 기본요율표'!$A33)</f>
        <v>160200</v>
      </c>
      <c r="T33" s="2">
        <f>'EMS 기본 요율표'!T32+('EMS 특별수수료 포함 기본요율표'!T$6*'EMS 특별수수료 포함 기본요율표'!$A33)</f>
        <v>211300</v>
      </c>
      <c r="U33" s="2">
        <f>'EMS 기본 요율표'!U32+('EMS 특별수수료 포함 기본요율표'!U$6*'EMS 특별수수료 포함 기본요율표'!$A33)</f>
        <v>66200</v>
      </c>
      <c r="V33" s="2">
        <f>'EMS 기본 요율표'!V32+('EMS 특별수수료 포함 기본요율표'!V$6*'EMS 특별수수료 포함 기본요율표'!$A33)</f>
        <v>103000</v>
      </c>
      <c r="W33" s="2">
        <f>'EMS 기본 요율표'!W32+('EMS 특별수수료 포함 기본요율표'!W$6*'EMS 특별수수료 포함 기본요율표'!$A33)</f>
        <v>75500</v>
      </c>
      <c r="X33" s="2">
        <f>'EMS 기본 요율표'!X32+('EMS 특별수수료 포함 기본요율표'!X$6*'EMS 특별수수료 포함 기본요율표'!$A33)</f>
        <v>101000</v>
      </c>
      <c r="Y33" s="2">
        <f>'EMS 기본 요율표'!Y32+('EMS 특별수수료 포함 기본요율표'!Y$6*'EMS 특별수수료 포함 기본요율표'!$A33)</f>
        <v>138400</v>
      </c>
      <c r="Z33" s="2">
        <f>'EMS 기본 요율표'!Z32+('EMS 특별수수료 포함 기본요율표'!Z$6*'EMS 특별수수료 포함 기본요율표'!$A33)</f>
        <v>142800</v>
      </c>
      <c r="AA33" s="2">
        <f>'EMS 기본 요율표'!AA32+('EMS 특별수수료 포함 기본요율표'!AA$6*'EMS 특별수수료 포함 기본요율표'!$A33)</f>
        <v>179700</v>
      </c>
      <c r="AB33" s="2">
        <f>'EMS 기본 요율표'!AB32+('EMS 특별수수료 포함 기본요율표'!AB$6*'EMS 특별수수료 포함 기본요율표'!$A33)</f>
        <v>176400</v>
      </c>
      <c r="AC33" s="2">
        <f>'EMS 기본 요율표'!AC32+('EMS 특별수수료 포함 기본요율표'!AC$6*'EMS 특별수수료 포함 기본요율표'!$A33)</f>
        <v>170900</v>
      </c>
      <c r="AD33" s="2">
        <f>'EMS 기본 요율표'!AD32+('EMS 특별수수료 포함 기본요율표'!AD$6*'EMS 특별수수료 포함 기본요율표'!$A33)</f>
        <v>184100</v>
      </c>
      <c r="AE33" s="2">
        <f>'EMS 기본 요율표'!AE32+('EMS 특별수수료 포함 기본요율표'!AE$6*'EMS 특별수수료 포함 기본요율표'!$A33)</f>
        <v>172000</v>
      </c>
      <c r="AF33" s="2">
        <f>'EMS 기본 요율표'!AF32+('EMS 특별수수료 포함 기본요율표'!AF$6*'EMS 특별수수료 포함 기본요율표'!$A33)</f>
        <v>201700</v>
      </c>
      <c r="AG33" s="2">
        <f>'EMS 기본 요율표'!AG32+('EMS 특별수수료 포함 기본요율표'!AG$6*'EMS 특별수수료 포함 기본요율표'!$A33)</f>
        <v>190700</v>
      </c>
      <c r="AH33" s="2">
        <f>'EMS 기본 요율표'!AH32+('EMS 특별수수료 포함 기본요율표'!AH$6*'EMS 특별수수료 포함 기본요율표'!$A33)</f>
        <v>177500</v>
      </c>
      <c r="AI33" s="2">
        <f>'EMS 기본 요율표'!AI32+('EMS 특별수수료 포함 기본요율표'!AI$6*'EMS 특별수수료 포함 기본요율표'!$A33)</f>
        <v>168700</v>
      </c>
      <c r="AJ33" s="2">
        <f>'EMS 기본 요율표'!AJ32+('EMS 특별수수료 포함 기본요율표'!AJ$6*'EMS 특별수수료 포함 기본요율표'!$A33)</f>
        <v>183000</v>
      </c>
      <c r="AK33" s="2">
        <f>'EMS 기본 요율표'!AK32+('EMS 특별수수료 포함 기본요율표'!AK$6*'EMS 특별수수료 포함 기본요율표'!$A33)</f>
        <v>183000</v>
      </c>
      <c r="AL33" s="2">
        <f>'EMS 기본 요율표'!AL32+('EMS 특별수수료 포함 기본요율표'!AL$6*'EMS 특별수수료 포함 기본요율표'!$A33)</f>
        <v>195100</v>
      </c>
      <c r="AM33" s="2">
        <f>'EMS 기본 요율표'!AM32+('EMS 특별수수료 포함 기본요율표'!AM$6*'EMS 특별수수료 포함 기본요율표'!$A33)</f>
        <v>164300</v>
      </c>
      <c r="AN33" s="2">
        <f>'EMS 기본 요율표'!AN32+('EMS 특별수수료 포함 기본요율표'!AN$6*'EMS 특별수수료 포함 기본요율표'!$A33)</f>
        <v>181900</v>
      </c>
      <c r="AO33" s="2">
        <f>'EMS 기본 요율표'!AO32+('EMS 특별수수료 포함 기본요율표'!AO$6*'EMS 특별수수료 포함 기본요율표'!$A33)</f>
        <v>186300</v>
      </c>
      <c r="AP33" s="2">
        <f>'EMS 기본 요율표'!AP32+('EMS 특별수수료 포함 기본요율표'!AP$6*'EMS 특별수수료 포함 기본요율표'!$A33)</f>
        <v>183000</v>
      </c>
      <c r="AQ33" s="2">
        <f>'EMS 기본 요율표'!AQ32+('EMS 특별수수료 포함 기본요율표'!AQ$6*'EMS 특별수수료 포함 기본요율표'!$A33)</f>
        <v>185200</v>
      </c>
      <c r="AR33" s="2">
        <f>'EMS 기본 요율표'!AR32+('EMS 특별수수료 포함 기본요율표'!AR$6*'EMS 특별수수료 포함 기본요율표'!$A33)</f>
        <v>184100</v>
      </c>
      <c r="AS33" s="2">
        <f>'EMS 기본 요율표'!AS32+('EMS 특별수수료 포함 기본요율표'!AS$6*'EMS 특별수수료 포함 기본요율표'!$A33)</f>
        <v>150000</v>
      </c>
      <c r="AT33" s="2">
        <f>'EMS 기본 요율표'!AT32+('EMS 특별수수료 포함 기본요율표'!AT$6*'EMS 특별수수료 포함 기본요율표'!$A33)</f>
        <v>198400</v>
      </c>
      <c r="AU33" s="2">
        <f>'EMS 기본 요율표'!AU32+('EMS 특별수수료 포함 기본요율표'!AU$6*'EMS 특별수수료 포함 기본요율표'!$A33)</f>
        <v>172000</v>
      </c>
      <c r="AV33" s="2">
        <f>'EMS 기본 요율표'!AV32+('EMS 특별수수료 포함 기본요율표'!AV$6*'EMS 특별수수료 포함 기본요율표'!$A33)</f>
        <v>258300</v>
      </c>
      <c r="AW33" s="2">
        <f>'EMS 기본 요율표'!AW32+('EMS 특별수수료 포함 기본요율표'!AW$6*'EMS 특별수수료 포함 기본요율표'!$A33)</f>
        <v>271500</v>
      </c>
      <c r="AX33" s="2">
        <f>'EMS 기본 요율표'!AX32+('EMS 특별수수료 포함 기본요율표'!AX$6*'EMS 특별수수료 포함 기본요율표'!$A33)</f>
        <v>250600</v>
      </c>
    </row>
    <row r="34" spans="1:50" ht="18" thickBot="1" x14ac:dyDescent="0.45">
      <c r="A34" s="1">
        <v>11.5</v>
      </c>
      <c r="B34" s="9">
        <v>132500</v>
      </c>
      <c r="C34" s="2">
        <f>'EMS 기본 요율표'!C33+('EMS 특별수수료 포함 기본요율표'!C$6*'EMS 특별수수료 포함 기본요율표'!$A34)</f>
        <v>254100</v>
      </c>
      <c r="D34" s="2">
        <f>'EMS 기본 요율표'!D33+('EMS 특별수수료 포함 기본요율표'!D$6*'EMS 특별수수료 포함 기본요율표'!$A34)</f>
        <v>166800</v>
      </c>
      <c r="E34" s="2">
        <f>'EMS 기본 요율표'!E33+('EMS 특별수수료 포함 기본요율표'!E$6*'EMS 특별수수료 포함 기본요율표'!$A34)</f>
        <v>75000</v>
      </c>
      <c r="F34" s="2">
        <f>'EMS 기본 요율표'!F33+('EMS 특별수수료 포함 기본요율표'!F$6*'EMS 특별수수료 포함 기본요율표'!$A34)</f>
        <v>142700</v>
      </c>
      <c r="G34" s="2">
        <f>'EMS 기본 요율표'!G33+('EMS 특별수수료 포함 기본요율표'!G$6*'EMS 특별수수료 포함 기본요율표'!$A34)</f>
        <v>158250</v>
      </c>
      <c r="H34" s="2">
        <f>'EMS 기본 요율표'!H33+('EMS 특별수수료 포함 기본요율표'!H$6*'EMS 특별수수료 포함 기본요율표'!$A34)</f>
        <v>71500</v>
      </c>
      <c r="I34" s="2">
        <f>'EMS 기본 요율표'!I33+('EMS 특별수수료 포함 기본요율표'!I$6*'EMS 특별수수료 포함 기본요율표'!$A34)</f>
        <v>90000</v>
      </c>
      <c r="J34" s="2">
        <f>'EMS 기본 요율표'!J33+('EMS 특별수수료 포함 기본요율표'!J$6*'EMS 특별수수료 포함 기본요율표'!$A34)</f>
        <v>77000</v>
      </c>
      <c r="K34" s="2">
        <f>'EMS 기본 요율표'!K33+('EMS 특별수수료 포함 기본요율표'!K$6*'EMS 특별수수료 포함 기본요율표'!$A34)</f>
        <v>93600</v>
      </c>
      <c r="L34" s="9">
        <f>'EMS 기본 요율표'!L33+('EMS 특별수수료 포함 기본요율표'!L$6*'EMS 특별수수료 포함 기본요율표'!$A34)</f>
        <v>119000</v>
      </c>
      <c r="M34" s="2">
        <f>'EMS 기본 요율표'!M33+('EMS 특별수수료 포함 기본요율표'!M$6*'EMS 특별수수료 포함 기본요율표'!$A34)</f>
        <v>81050</v>
      </c>
      <c r="N34" s="2">
        <f>'EMS 기본 요율표'!N33+('EMS 특별수수료 포함 기본요율표'!N$6*'EMS 특별수수료 포함 기본요율표'!$A34)</f>
        <v>177800</v>
      </c>
      <c r="O34" s="2">
        <f>'EMS 기본 요율표'!O33+('EMS 특별수수료 포함 기본요율표'!O$6*'EMS 특별수수료 포함 기본요율표'!$A34)</f>
        <v>92150</v>
      </c>
      <c r="P34" s="2">
        <f>'EMS 기본 요율표'!P33+('EMS 특별수수료 포함 기본요율표'!P$6*'EMS 특별수수료 포함 기본요율표'!$A34)</f>
        <v>168850</v>
      </c>
      <c r="Q34" s="2">
        <f>'EMS 기본 요율표'!Q33+('EMS 특별수수료 포함 기본요율표'!Q$6*'EMS 특별수수료 포함 기본요율표'!$A34)</f>
        <v>79800</v>
      </c>
      <c r="R34" s="2">
        <f>'EMS 기본 요율표'!R33+('EMS 특별수수료 포함 기본요율표'!R$6*'EMS 특별수수료 포함 기본요율표'!$A34)</f>
        <v>81100</v>
      </c>
      <c r="S34" s="2">
        <f>'EMS 기본 요율표'!S33+('EMS 특별수수료 포함 기본요율표'!S$6*'EMS 특별수수료 포함 기본요율표'!$A34)</f>
        <v>166300</v>
      </c>
      <c r="T34" s="2">
        <f>'EMS 기본 요율표'!T33+('EMS 특별수수료 포함 기본요율표'!T$6*'EMS 특별수수료 포함 기본요율표'!$A34)</f>
        <v>220200</v>
      </c>
      <c r="U34" s="2">
        <f>'EMS 기본 요율표'!U33+('EMS 특별수수료 포함 기본요율표'!U$6*'EMS 특별수수료 포함 기본요율표'!$A34)</f>
        <v>68300</v>
      </c>
      <c r="V34" s="2">
        <f>'EMS 기본 요율표'!V33+('EMS 특별수수료 포함 기본요율표'!V$6*'EMS 특별수수료 포함 기본요율표'!$A34)</f>
        <v>107250</v>
      </c>
      <c r="W34" s="2">
        <f>'EMS 기본 요율표'!W33+('EMS 특별수수료 포함 기본요율표'!W$6*'EMS 특별수수료 포함 기본요율표'!$A34)</f>
        <v>78500</v>
      </c>
      <c r="X34" s="2">
        <f>'EMS 기본 요율표'!X33+('EMS 특별수수료 포함 기본요율표'!X$6*'EMS 특별수수료 포함 기본요율표'!$A34)</f>
        <v>106500</v>
      </c>
      <c r="Y34" s="2">
        <f>'EMS 기본 요율표'!Y33+('EMS 특별수수료 포함 기본요율표'!Y$6*'EMS 특별수수료 포함 기본요율표'!$A34)</f>
        <v>145600</v>
      </c>
      <c r="Z34" s="2">
        <f>'EMS 기본 요율표'!Z33+('EMS 특별수수료 포함 기본요율표'!Z$6*'EMS 특별수수료 포함 기본요율표'!$A34)</f>
        <v>150200</v>
      </c>
      <c r="AA34" s="2">
        <f>'EMS 기본 요율표'!AA33+('EMS 특별수수료 포함 기본요율표'!AA$6*'EMS 특별수수료 포함 기본요율표'!$A34)</f>
        <v>187300</v>
      </c>
      <c r="AB34" s="2">
        <f>'EMS 기본 요율표'!AB33+('EMS 특별수수료 포함 기본요율표'!AB$6*'EMS 특별수수료 포함 기본요율표'!$A34)</f>
        <v>183850</v>
      </c>
      <c r="AC34" s="2">
        <f>'EMS 기본 요율표'!AC33+('EMS 특별수수료 포함 기본요율표'!AC$6*'EMS 특별수수료 포함 기본요율표'!$A34)</f>
        <v>178100</v>
      </c>
      <c r="AD34" s="2">
        <f>'EMS 기본 요율표'!AD33+('EMS 특별수수료 포함 기본요율표'!AD$6*'EMS 특별수수료 포함 기본요율표'!$A34)</f>
        <v>191900</v>
      </c>
      <c r="AE34" s="2">
        <f>'EMS 기본 요율표'!AE33+('EMS 특별수수료 포함 기본요율표'!AE$6*'EMS 특별수수료 포함 기본요율표'!$A34)</f>
        <v>179250</v>
      </c>
      <c r="AF34" s="2">
        <f>'EMS 기본 요율표'!AF33+('EMS 특별수수료 포함 기본요율표'!AF$6*'EMS 특별수수료 포함 기본요율표'!$A34)</f>
        <v>210300</v>
      </c>
      <c r="AG34" s="2">
        <f>'EMS 기본 요율표'!AG33+('EMS 특별수수료 포함 기본요율표'!AG$6*'EMS 특별수수료 포함 기본요율표'!$A34)</f>
        <v>198800</v>
      </c>
      <c r="AH34" s="2">
        <f>'EMS 기본 요율표'!AH33+('EMS 특별수수료 포함 기본요율표'!AH$6*'EMS 특별수수료 포함 기본요율표'!$A34)</f>
        <v>185000</v>
      </c>
      <c r="AI34" s="2">
        <f>'EMS 기본 요율표'!AI33+('EMS 특별수수료 포함 기본요율표'!AI$6*'EMS 특별수수료 포함 기본요율표'!$A34)</f>
        <v>175800</v>
      </c>
      <c r="AJ34" s="2">
        <f>'EMS 기본 요율표'!AJ33+('EMS 특별수수료 포함 기본요율표'!AJ$6*'EMS 특별수수료 포함 기본요율표'!$A34)</f>
        <v>190750</v>
      </c>
      <c r="AK34" s="2">
        <f>'EMS 기본 요율표'!AK33+('EMS 특별수수료 포함 기본요율표'!AK$6*'EMS 특별수수료 포함 기본요율표'!$A34)</f>
        <v>190750</v>
      </c>
      <c r="AL34" s="2">
        <f>'EMS 기본 요율표'!AL33+('EMS 특별수수료 포함 기본요율표'!AL$6*'EMS 특별수수료 포함 기본요율표'!$A34)</f>
        <v>203400</v>
      </c>
      <c r="AM34" s="2">
        <f>'EMS 기본 요율표'!AM33+('EMS 특별수수료 포함 기본요율표'!AM$6*'EMS 특별수수료 포함 기본요율표'!$A34)</f>
        <v>171200</v>
      </c>
      <c r="AN34" s="2">
        <f>'EMS 기본 요율표'!AN33+('EMS 특별수수료 포함 기본요율표'!AN$6*'EMS 특별수수료 포함 기본요율표'!$A34)</f>
        <v>189600</v>
      </c>
      <c r="AO34" s="2">
        <f>'EMS 기본 요율표'!AO33+('EMS 특별수수료 포함 기본요율표'!AO$6*'EMS 특별수수료 포함 기본요율표'!$A34)</f>
        <v>194200</v>
      </c>
      <c r="AP34" s="2">
        <f>'EMS 기본 요율표'!AP33+('EMS 특별수수료 포함 기본요율표'!AP$6*'EMS 특별수수료 포함 기본요율표'!$A34)</f>
        <v>190750</v>
      </c>
      <c r="AQ34" s="2">
        <f>'EMS 기본 요율표'!AQ33+('EMS 특별수수료 포함 기본요율표'!AQ$6*'EMS 특별수수료 포함 기본요율표'!$A34)</f>
        <v>193050</v>
      </c>
      <c r="AR34" s="2">
        <f>'EMS 기본 요율표'!AR33+('EMS 특별수수료 포함 기본요율표'!AR$6*'EMS 특별수수료 포함 기본요율표'!$A34)</f>
        <v>191900</v>
      </c>
      <c r="AS34" s="2">
        <f>'EMS 기본 요율표'!AS33+('EMS 특별수수료 포함 기본요율표'!AS$6*'EMS 특별수수료 포함 기본요율표'!$A34)</f>
        <v>156250</v>
      </c>
      <c r="AT34" s="2">
        <f>'EMS 기본 요율표'!AT33+('EMS 특별수수료 포함 기본요율표'!AT$6*'EMS 특별수수료 포함 기본요율표'!$A34)</f>
        <v>206850</v>
      </c>
      <c r="AU34" s="2">
        <f>'EMS 기본 요율표'!AU33+('EMS 특별수수료 포함 기본요율표'!AU$6*'EMS 특별수수료 포함 기본요율표'!$A34)</f>
        <v>179250</v>
      </c>
      <c r="AV34" s="2">
        <f>'EMS 기본 요율표'!AV33+('EMS 특별수수료 포함 기본요율표'!AV$6*'EMS 특별수수료 포함 기본요율표'!$A34)</f>
        <v>269200</v>
      </c>
      <c r="AW34" s="2">
        <f>'EMS 기본 요율표'!AW33+('EMS 특별수수료 포함 기본요율표'!AW$6*'EMS 특별수수료 포함 기본요율표'!$A34)</f>
        <v>283000</v>
      </c>
      <c r="AX34" s="2">
        <f>'EMS 기본 요율표'!AX33+('EMS 특별수수료 포함 기본요율표'!AX$6*'EMS 특별수수료 포함 기본요율표'!$A34)</f>
        <v>261150</v>
      </c>
    </row>
    <row r="35" spans="1:50" ht="18" thickBot="1" x14ac:dyDescent="0.45">
      <c r="A35" s="1">
        <v>12</v>
      </c>
      <c r="B35" s="9">
        <v>137500</v>
      </c>
      <c r="C35" s="2">
        <f>'EMS 기본 요율표'!C34+('EMS 특별수수료 포함 기본요율표'!C$6*'EMS 특별수수료 포함 기본요율표'!$A35)</f>
        <v>264800</v>
      </c>
      <c r="D35" s="2">
        <f>'EMS 기본 요율표'!D34+('EMS 특별수수료 포함 기본요율표'!D$6*'EMS 특별수수료 포함 기본요율표'!$A35)</f>
        <v>172900</v>
      </c>
      <c r="E35" s="2">
        <f>'EMS 기본 요율표'!E34+('EMS 특별수수료 포함 기본요율표'!E$6*'EMS 특별수수료 포함 기본요율표'!$A35)</f>
        <v>77000</v>
      </c>
      <c r="F35" s="2">
        <f>'EMS 기본 요율표'!F34+('EMS 특별수수료 포함 기본요율표'!F$6*'EMS 특별수수료 포함 기본요율표'!$A35)</f>
        <v>148600</v>
      </c>
      <c r="G35" s="2">
        <f>'EMS 기본 요율표'!G34+('EMS 특별수수료 포함 기본요율표'!G$6*'EMS 특별수수료 포함 기본요율표'!$A35)</f>
        <v>164500</v>
      </c>
      <c r="H35" s="2">
        <f>'EMS 기본 요율표'!H34+('EMS 특별수수료 포함 기본요율표'!H$6*'EMS 특별수수료 포함 기본요율표'!$A35)</f>
        <v>74000</v>
      </c>
      <c r="I35" s="2">
        <f>'EMS 기본 요율표'!I34+('EMS 특별수수료 포함 기본요율표'!I$6*'EMS 특별수수료 포함 기본요율표'!$A35)</f>
        <v>93500</v>
      </c>
      <c r="J35" s="2">
        <f>'EMS 기본 요율표'!J34+('EMS 특별수수료 포함 기본요율표'!J$6*'EMS 특별수수료 포함 기본요율표'!$A35)</f>
        <v>79000</v>
      </c>
      <c r="K35" s="2">
        <f>'EMS 기본 요율표'!K34+('EMS 특별수수료 포함 기본요율표'!K$6*'EMS 특별수수료 포함 기본요율표'!$A35)</f>
        <v>96800</v>
      </c>
      <c r="L35" s="9">
        <f>'EMS 기본 요율표'!L34+('EMS 특별수수료 포함 기본요율표'!L$6*'EMS 특별수수료 포함 기본요율표'!$A35)</f>
        <v>123500</v>
      </c>
      <c r="M35" s="2">
        <f>'EMS 기본 요율표'!M34+('EMS 특별수수료 포함 기본요율표'!M$6*'EMS 특별수수료 포함 기본요율표'!$A35)</f>
        <v>83900</v>
      </c>
      <c r="N35" s="2">
        <f>'EMS 기본 요율표'!N34+('EMS 특별수수료 포함 기본요율표'!N$6*'EMS 특별수수료 포함 기본요율표'!$A35)</f>
        <v>183400</v>
      </c>
      <c r="O35" s="2">
        <f>'EMS 기본 요율표'!O34+('EMS 특별수수료 포함 기본요율표'!O$6*'EMS 특별수수료 포함 기본요율표'!$A35)</f>
        <v>95700</v>
      </c>
      <c r="P35" s="2">
        <f>'EMS 기본 요율표'!P34+('EMS 특별수수료 포함 기본요율표'!P$6*'EMS 특별수수료 포함 기본요율표'!$A35)</f>
        <v>175300</v>
      </c>
      <c r="Q35" s="2">
        <f>'EMS 기본 요율표'!Q34+('EMS 특별수수료 포함 기본요율표'!Q$6*'EMS 특별수수료 포함 기본요율표'!$A35)</f>
        <v>82900</v>
      </c>
      <c r="R35" s="2">
        <f>'EMS 기본 요율표'!R34+('EMS 특별수수료 포함 기본요율표'!R$6*'EMS 특별수수료 포함 기본요율표'!$A35)</f>
        <v>84300</v>
      </c>
      <c r="S35" s="2">
        <f>'EMS 기본 요율표'!S34+('EMS 특별수수료 포함 기본요율표'!S$6*'EMS 특별수수료 포함 기본요율표'!$A35)</f>
        <v>172900</v>
      </c>
      <c r="T35" s="2">
        <f>'EMS 기본 요율표'!T34+('EMS 특별수수료 포함 기본요율표'!T$6*'EMS 특별수수료 포함 기본요율표'!$A35)</f>
        <v>229100</v>
      </c>
      <c r="U35" s="2">
        <f>'EMS 기본 요율표'!U34+('EMS 특별수수료 포함 기본요율표'!U$6*'EMS 특별수수료 포함 기본요율표'!$A35)</f>
        <v>70900</v>
      </c>
      <c r="V35" s="2">
        <f>'EMS 기본 요율표'!V34+('EMS 특별수수료 포함 기본요율표'!V$6*'EMS 특별수수료 포함 기본요율표'!$A35)</f>
        <v>111000</v>
      </c>
      <c r="W35" s="2">
        <f>'EMS 기본 요율표'!W34+('EMS 특별수수료 포함 기본요율표'!W$6*'EMS 특별수수료 포함 기본요율표'!$A35)</f>
        <v>81000</v>
      </c>
      <c r="X35" s="2">
        <f>'EMS 기본 요율표'!X34+('EMS 특별수수료 포함 기본요율표'!X$6*'EMS 특별수수료 포함 기본요율표'!$A35)</f>
        <v>111500</v>
      </c>
      <c r="Y35" s="2">
        <f>'EMS 기본 요율표'!Y34+('EMS 특별수수료 포함 기본요율표'!Y$6*'EMS 특별수수료 포함 기본요율표'!$A35)</f>
        <v>152300</v>
      </c>
      <c r="Z35" s="2">
        <f>'EMS 기본 요율표'!Z34+('EMS 특별수수료 포함 기본요율표'!Z$6*'EMS 특별수수료 포함 기본요율표'!$A35)</f>
        <v>157100</v>
      </c>
      <c r="AA35" s="2">
        <f>'EMS 기본 요율표'!AA34+('EMS 특별수수료 포함 기본요율표'!AA$6*'EMS 특별수수료 포함 기본요율표'!$A35)</f>
        <v>194900</v>
      </c>
      <c r="AB35" s="2">
        <f>'EMS 기본 요율표'!AB34+('EMS 특별수수료 포함 기본요율표'!AB$6*'EMS 특별수수료 포함 기본요율표'!$A35)</f>
        <v>191300</v>
      </c>
      <c r="AC35" s="2">
        <f>'EMS 기본 요율표'!AC34+('EMS 특별수수료 포함 기본요율표'!AC$6*'EMS 특별수수료 포함 기본요율표'!$A35)</f>
        <v>185300</v>
      </c>
      <c r="AD35" s="2">
        <f>'EMS 기본 요율표'!AD34+('EMS 특별수수료 포함 기본요율표'!AD$6*'EMS 특별수수료 포함 기본요율표'!$A35)</f>
        <v>199700</v>
      </c>
      <c r="AE35" s="2">
        <f>'EMS 기본 요율표'!AE34+('EMS 특별수수료 포함 기본요율표'!AE$6*'EMS 특별수수료 포함 기본요율표'!$A35)</f>
        <v>186500</v>
      </c>
      <c r="AF35" s="2">
        <f>'EMS 기본 요율표'!AF34+('EMS 특별수수료 포함 기본요율표'!AF$6*'EMS 특별수수료 포함 기본요율표'!$A35)</f>
        <v>218900</v>
      </c>
      <c r="AG35" s="2">
        <f>'EMS 기본 요율표'!AG34+('EMS 특별수수료 포함 기본요율표'!AG$6*'EMS 특별수수료 포함 기본요율표'!$A35)</f>
        <v>206900</v>
      </c>
      <c r="AH35" s="2">
        <f>'EMS 기본 요율표'!AH34+('EMS 특별수수료 포함 기본요율표'!AH$6*'EMS 특별수수료 포함 기본요율표'!$A35)</f>
        <v>192500</v>
      </c>
      <c r="AI35" s="2">
        <f>'EMS 기본 요율표'!AI34+('EMS 특별수수료 포함 기본요율표'!AI$6*'EMS 특별수수료 포함 기본요율표'!$A35)</f>
        <v>182900</v>
      </c>
      <c r="AJ35" s="2">
        <f>'EMS 기본 요율표'!AJ34+('EMS 특별수수료 포함 기본요율표'!AJ$6*'EMS 특별수수료 포함 기본요율표'!$A35)</f>
        <v>198500</v>
      </c>
      <c r="AK35" s="2">
        <f>'EMS 기본 요율표'!AK34+('EMS 특별수수료 포함 기본요율표'!AK$6*'EMS 특별수수료 포함 기본요율표'!$A35)</f>
        <v>198500</v>
      </c>
      <c r="AL35" s="2">
        <f>'EMS 기본 요율표'!AL34+('EMS 특별수수료 포함 기본요율표'!AL$6*'EMS 특별수수료 포함 기본요율표'!$A35)</f>
        <v>211700</v>
      </c>
      <c r="AM35" s="2">
        <f>'EMS 기본 요율표'!AM34+('EMS 특별수수료 포함 기본요율표'!AM$6*'EMS 특별수수료 포함 기본요율표'!$A35)</f>
        <v>178100</v>
      </c>
      <c r="AN35" s="2">
        <f>'EMS 기본 요율표'!AN34+('EMS 특별수수료 포함 기본요율표'!AN$6*'EMS 특별수수료 포함 기본요율표'!$A35)</f>
        <v>197300</v>
      </c>
      <c r="AO35" s="2">
        <f>'EMS 기본 요율표'!AO34+('EMS 특별수수료 포함 기본요율표'!AO$6*'EMS 특별수수료 포함 기본요율표'!$A35)</f>
        <v>202100</v>
      </c>
      <c r="AP35" s="2">
        <f>'EMS 기본 요율표'!AP34+('EMS 특별수수료 포함 기본요율표'!AP$6*'EMS 특별수수료 포함 기본요율표'!$A35)</f>
        <v>198500</v>
      </c>
      <c r="AQ35" s="2">
        <f>'EMS 기본 요율표'!AQ34+('EMS 특별수수료 포함 기본요율표'!AQ$6*'EMS 특별수수료 포함 기본요율표'!$A35)</f>
        <v>200900</v>
      </c>
      <c r="AR35" s="2">
        <f>'EMS 기본 요율표'!AR34+('EMS 특별수수료 포함 기본요율표'!AR$6*'EMS 특별수수료 포함 기본요율표'!$A35)</f>
        <v>199700</v>
      </c>
      <c r="AS35" s="2">
        <f>'EMS 기본 요율표'!AS34+('EMS 특별수수료 포함 기본요율표'!AS$6*'EMS 특별수수료 포함 기본요율표'!$A35)</f>
        <v>162500</v>
      </c>
      <c r="AT35" s="2">
        <f>'EMS 기본 요율표'!AT34+('EMS 특별수수료 포함 기본요율표'!AT$6*'EMS 특별수수료 포함 기본요율표'!$A35)</f>
        <v>215300</v>
      </c>
      <c r="AU35" s="2">
        <f>'EMS 기본 요율표'!AU34+('EMS 특별수수료 포함 기본요율표'!AU$6*'EMS 특별수수료 포함 기본요율표'!$A35)</f>
        <v>186500</v>
      </c>
      <c r="AV35" s="2">
        <f>'EMS 기본 요율표'!AV34+('EMS 특별수수료 포함 기본요율표'!AV$6*'EMS 특별수수료 포함 기본요율표'!$A35)</f>
        <v>280100</v>
      </c>
      <c r="AW35" s="2">
        <f>'EMS 기본 요율표'!AW34+('EMS 특별수수료 포함 기본요율표'!AW$6*'EMS 특별수수료 포함 기본요율표'!$A35)</f>
        <v>294500</v>
      </c>
      <c r="AX35" s="2">
        <f>'EMS 기본 요율표'!AX34+('EMS 특별수수료 포함 기본요율표'!AX$6*'EMS 특별수수료 포함 기본요율표'!$A35)</f>
        <v>271700</v>
      </c>
    </row>
    <row r="36" spans="1:50" ht="18" thickBot="1" x14ac:dyDescent="0.45">
      <c r="A36" s="1">
        <v>12.5</v>
      </c>
      <c r="B36" s="9">
        <v>142000</v>
      </c>
      <c r="C36" s="2">
        <f>'EMS 기본 요율표'!C35+('EMS 특별수수료 포함 기본요율표'!C$6*'EMS 특별수수료 포함 기본요율표'!$A36)</f>
        <v>275500</v>
      </c>
      <c r="D36" s="2">
        <f>'EMS 기본 요율표'!D35+('EMS 특별수수료 포함 기본요율표'!D$6*'EMS 특별수수료 포함 기본요율표'!$A36)</f>
        <v>179000</v>
      </c>
      <c r="E36" s="2">
        <f>'EMS 기본 요율표'!E35+('EMS 특별수수료 포함 기본요율표'!E$6*'EMS 특별수수료 포함 기본요율표'!$A36)</f>
        <v>79500</v>
      </c>
      <c r="F36" s="2">
        <f>'EMS 기본 요율표'!F35+('EMS 특별수수료 포함 기본요율표'!F$6*'EMS 특별수수료 포함 기본요율표'!$A36)</f>
        <v>154500</v>
      </c>
      <c r="G36" s="2">
        <f>'EMS 기본 요율표'!G35+('EMS 특별수수료 포함 기본요율표'!G$6*'EMS 특별수수료 포함 기본요율표'!$A36)</f>
        <v>170250</v>
      </c>
      <c r="H36" s="2">
        <f>'EMS 기본 요율표'!H35+('EMS 특별수수료 포함 기본요율표'!H$6*'EMS 특별수수료 포함 기본요율표'!$A36)</f>
        <v>76500</v>
      </c>
      <c r="I36" s="2">
        <f>'EMS 기본 요율표'!I35+('EMS 특별수수료 포함 기본요율표'!I$6*'EMS 특별수수료 포함 기본요율표'!$A36)</f>
        <v>97000</v>
      </c>
      <c r="J36" s="2">
        <f>'EMS 기본 요율표'!J35+('EMS 특별수수료 포함 기본요율표'!J$6*'EMS 특별수수료 포함 기본요율표'!$A36)</f>
        <v>81500</v>
      </c>
      <c r="K36" s="2">
        <f>'EMS 기본 요율표'!K35+('EMS 특별수수료 포함 기본요율표'!K$6*'EMS 특별수수료 포함 기본요율표'!$A36)</f>
        <v>100500</v>
      </c>
      <c r="L36" s="9">
        <f>'EMS 기본 요율표'!L35+('EMS 특별수수료 포함 기본요율표'!L$6*'EMS 특별수수료 포함 기본요율표'!$A36)</f>
        <v>128000</v>
      </c>
      <c r="M36" s="2">
        <f>'EMS 기본 요율표'!M35+('EMS 특별수수료 포함 기본요율표'!M$6*'EMS 특별수수료 포함 기본요율표'!$A36)</f>
        <v>86750</v>
      </c>
      <c r="N36" s="2">
        <f>'EMS 기본 요율표'!N35+('EMS 특별수수료 포함 기본요율표'!N$6*'EMS 특별수수료 포함 기본요율표'!$A36)</f>
        <v>189500</v>
      </c>
      <c r="O36" s="2">
        <f>'EMS 기본 요율표'!O35+('EMS 특별수수료 포함 기본요율표'!O$6*'EMS 특별수수료 포함 기본요율표'!$A36)</f>
        <v>98750</v>
      </c>
      <c r="P36" s="2">
        <f>'EMS 기본 요율표'!P35+('EMS 특별수수료 포함 기본요율표'!P$6*'EMS 특별수수료 포함 기본요율표'!$A36)</f>
        <v>181750</v>
      </c>
      <c r="Q36" s="2">
        <f>'EMS 기본 요율표'!Q35+('EMS 특별수수료 포함 기본요율표'!Q$6*'EMS 특별수수료 포함 기본요율표'!$A36)</f>
        <v>86000</v>
      </c>
      <c r="R36" s="2">
        <f>'EMS 기본 요율표'!R35+('EMS 특별수수료 포함 기본요율표'!R$6*'EMS 특별수수료 포함 기본요율표'!$A36)</f>
        <v>87500</v>
      </c>
      <c r="S36" s="2">
        <f>'EMS 기본 요율표'!S35+('EMS 특별수수료 포함 기본요율표'!S$6*'EMS 특별수수료 포함 기본요율표'!$A36)</f>
        <v>179000</v>
      </c>
      <c r="T36" s="2">
        <f>'EMS 기본 요율표'!T35+('EMS 특별수수료 포함 기본요율표'!T$6*'EMS 특별수수료 포함 기본요율표'!$A36)</f>
        <v>237500</v>
      </c>
      <c r="U36" s="2">
        <f>'EMS 기본 요율표'!U35+('EMS 특별수수료 포함 기본요율표'!U$6*'EMS 특별수수료 포함 기본요율표'!$A36)</f>
        <v>73500</v>
      </c>
      <c r="V36" s="2">
        <f>'EMS 기본 요율표'!V35+('EMS 특별수수료 포함 기본요율표'!V$6*'EMS 특별수수료 포함 기본요율표'!$A36)</f>
        <v>115250</v>
      </c>
      <c r="W36" s="2">
        <f>'EMS 기본 요율표'!W35+('EMS 특별수수료 포함 기본요율표'!W$6*'EMS 특별수수료 포함 기본요율표'!$A36)</f>
        <v>84000</v>
      </c>
      <c r="X36" s="2">
        <f>'EMS 기본 요율표'!X35+('EMS 특별수수료 포함 기본요율표'!X$6*'EMS 특별수수료 포함 기본요율표'!$A36)</f>
        <v>117000</v>
      </c>
      <c r="Y36" s="2">
        <f>'EMS 기본 요율표'!Y35+('EMS 특별수수료 포함 기본요율표'!Y$6*'EMS 특별수수료 포함 기본요율표'!$A36)</f>
        <v>159500</v>
      </c>
      <c r="Z36" s="2">
        <f>'EMS 기본 요율표'!Z35+('EMS 특별수수료 포함 기본요율표'!Z$6*'EMS 특별수수료 포함 기본요율표'!$A36)</f>
        <v>164500</v>
      </c>
      <c r="AA36" s="2">
        <f>'EMS 기본 요율표'!AA35+('EMS 특별수수료 포함 기본요율표'!AA$6*'EMS 특별수수료 포함 기본요율표'!$A36)</f>
        <v>202500</v>
      </c>
      <c r="AB36" s="2">
        <f>'EMS 기본 요율표'!AB35+('EMS 특별수수료 포함 기본요율표'!AB$6*'EMS 특별수수료 포함 기본요율표'!$A36)</f>
        <v>198750</v>
      </c>
      <c r="AC36" s="2">
        <f>'EMS 기본 요율표'!AC35+('EMS 특별수수료 포함 기본요율표'!AC$6*'EMS 특별수수료 포함 기본요율표'!$A36)</f>
        <v>192500</v>
      </c>
      <c r="AD36" s="2">
        <f>'EMS 기본 요율표'!AD35+('EMS 특별수수료 포함 기본요율표'!AD$6*'EMS 특별수수료 포함 기본요율표'!$A36)</f>
        <v>207500</v>
      </c>
      <c r="AE36" s="2">
        <f>'EMS 기본 요율표'!AE35+('EMS 특별수수료 포함 기본요율표'!AE$6*'EMS 특별수수료 포함 기본요율표'!$A36)</f>
        <v>193750</v>
      </c>
      <c r="AF36" s="2">
        <f>'EMS 기본 요율표'!AF35+('EMS 특별수수료 포함 기본요율표'!AF$6*'EMS 특별수수료 포함 기본요율표'!$A36)</f>
        <v>227500</v>
      </c>
      <c r="AG36" s="2">
        <f>'EMS 기본 요율표'!AG35+('EMS 특별수수료 포함 기본요율표'!AG$6*'EMS 특별수수료 포함 기본요율표'!$A36)</f>
        <v>215000</v>
      </c>
      <c r="AH36" s="2">
        <f>'EMS 기본 요율표'!AH35+('EMS 특별수수료 포함 기본요율표'!AH$6*'EMS 특별수수료 포함 기본요율표'!$A36)</f>
        <v>200000</v>
      </c>
      <c r="AI36" s="2">
        <f>'EMS 기본 요율표'!AI35+('EMS 특별수수료 포함 기본요율표'!AI$6*'EMS 특별수수료 포함 기본요율표'!$A36)</f>
        <v>190000</v>
      </c>
      <c r="AJ36" s="2">
        <f>'EMS 기본 요율표'!AJ35+('EMS 특별수수료 포함 기본요율표'!AJ$6*'EMS 특별수수료 포함 기본요율표'!$A36)</f>
        <v>206250</v>
      </c>
      <c r="AK36" s="2">
        <f>'EMS 기본 요율표'!AK35+('EMS 특별수수료 포함 기본요율표'!AK$6*'EMS 특별수수료 포함 기본요율표'!$A36)</f>
        <v>206250</v>
      </c>
      <c r="AL36" s="2">
        <f>'EMS 기본 요율표'!AL35+('EMS 특별수수료 포함 기본요율표'!AL$6*'EMS 특별수수료 포함 기본요율표'!$A36)</f>
        <v>220000</v>
      </c>
      <c r="AM36" s="2">
        <f>'EMS 기본 요율표'!AM35+('EMS 특별수수료 포함 기본요율표'!AM$6*'EMS 특별수수료 포함 기본요율표'!$A36)</f>
        <v>185000</v>
      </c>
      <c r="AN36" s="2">
        <f>'EMS 기본 요율표'!AN35+('EMS 특별수수료 포함 기본요율표'!AN$6*'EMS 특별수수료 포함 기본요율표'!$A36)</f>
        <v>205000</v>
      </c>
      <c r="AO36" s="2">
        <f>'EMS 기본 요율표'!AO35+('EMS 특별수수료 포함 기본요율표'!AO$6*'EMS 특별수수료 포함 기본요율표'!$A36)</f>
        <v>210000</v>
      </c>
      <c r="AP36" s="2">
        <f>'EMS 기본 요율표'!AP35+('EMS 특별수수료 포함 기본요율표'!AP$6*'EMS 특별수수료 포함 기본요율표'!$A36)</f>
        <v>206250</v>
      </c>
      <c r="AQ36" s="2">
        <f>'EMS 기본 요율표'!AQ35+('EMS 특별수수료 포함 기본요율표'!AQ$6*'EMS 특별수수료 포함 기본요율표'!$A36)</f>
        <v>208750</v>
      </c>
      <c r="AR36" s="2">
        <f>'EMS 기본 요율표'!AR35+('EMS 특별수수료 포함 기본요율표'!AR$6*'EMS 특별수수료 포함 기본요율표'!$A36)</f>
        <v>207500</v>
      </c>
      <c r="AS36" s="2">
        <f>'EMS 기본 요율표'!AS35+('EMS 특별수수료 포함 기본요율표'!AS$6*'EMS 특별수수료 포함 기본요율표'!$A36)</f>
        <v>168750</v>
      </c>
      <c r="AT36" s="2">
        <f>'EMS 기본 요율표'!AT35+('EMS 특별수수료 포함 기본요율표'!AT$6*'EMS 특별수수료 포함 기본요율표'!$A36)</f>
        <v>223750</v>
      </c>
      <c r="AU36" s="2">
        <f>'EMS 기본 요율표'!AU35+('EMS 특별수수료 포함 기본요율표'!AU$6*'EMS 특별수수료 포함 기본요율표'!$A36)</f>
        <v>193750</v>
      </c>
      <c r="AV36" s="2">
        <f>'EMS 기본 요율표'!AV35+('EMS 특별수수료 포함 기본요율표'!AV$6*'EMS 특별수수료 포함 기본요율표'!$A36)</f>
        <v>291000</v>
      </c>
      <c r="AW36" s="2">
        <f>'EMS 기본 요율표'!AW35+('EMS 특별수수료 포함 기본요율표'!AW$6*'EMS 특별수수료 포함 기본요율표'!$A36)</f>
        <v>306000</v>
      </c>
      <c r="AX36" s="2">
        <f>'EMS 기본 요율표'!AX35+('EMS 특별수수료 포함 기본요율표'!AX$6*'EMS 특별수수료 포함 기본요율표'!$A36)</f>
        <v>282250</v>
      </c>
    </row>
    <row r="37" spans="1:50" ht="18" thickBot="1" x14ac:dyDescent="0.45">
      <c r="A37" s="1">
        <v>13</v>
      </c>
      <c r="B37" s="9">
        <v>147000</v>
      </c>
      <c r="C37" s="2">
        <f>'EMS 기본 요율표'!C36+('EMS 특별수수료 포함 기본요율표'!C$6*'EMS 특별수수료 포함 기본요율표'!$A37)</f>
        <v>286200</v>
      </c>
      <c r="D37" s="2">
        <f>'EMS 기본 요율표'!D36+('EMS 특별수수료 포함 기본요율표'!D$6*'EMS 특별수수료 포함 기본요율표'!$A37)</f>
        <v>185600</v>
      </c>
      <c r="E37" s="2">
        <f>'EMS 기본 요율표'!E36+('EMS 특별수수료 포함 기본요율표'!E$6*'EMS 특별수수료 포함 기본요율표'!$A37)</f>
        <v>81500</v>
      </c>
      <c r="F37" s="2">
        <f>'EMS 기본 요율표'!F36+('EMS 특별수수료 포함 기본요율표'!F$6*'EMS 특별수수료 포함 기본요율표'!$A37)</f>
        <v>160400</v>
      </c>
      <c r="G37" s="2">
        <f>'EMS 기본 요율표'!G36+('EMS 특별수수료 포함 기본요율표'!G$6*'EMS 특별수수료 포함 기본요율표'!$A37)</f>
        <v>176000</v>
      </c>
      <c r="H37" s="2">
        <f>'EMS 기본 요율표'!H36+('EMS 특별수수료 포함 기본요율표'!H$6*'EMS 특별수수료 포함 기본요율표'!$A37)</f>
        <v>79000</v>
      </c>
      <c r="I37" s="2">
        <f>'EMS 기본 요율표'!I36+('EMS 특별수수료 포함 기본요율표'!I$6*'EMS 특별수수료 포함 기본요율표'!$A37)</f>
        <v>101000</v>
      </c>
      <c r="J37" s="2">
        <f>'EMS 기본 요율표'!J36+('EMS 특별수수료 포함 기본요율표'!J$6*'EMS 특별수수료 포함 기본요율표'!$A37)</f>
        <v>83500</v>
      </c>
      <c r="K37" s="2">
        <f>'EMS 기본 요율표'!K36+('EMS 특별수수료 포함 기본요율표'!K$6*'EMS 특별수수료 포함 기본요율표'!$A37)</f>
        <v>104200</v>
      </c>
      <c r="L37" s="9">
        <f>'EMS 기본 요율표'!L36+('EMS 특별수수료 포함 기본요율표'!L$6*'EMS 특별수수료 포함 기본요율표'!$A37)</f>
        <v>132000</v>
      </c>
      <c r="M37" s="2">
        <f>'EMS 기본 요율표'!M36+('EMS 특별수수료 포함 기본요율표'!M$6*'EMS 특별수수료 포함 기본요율표'!$A37)</f>
        <v>89600</v>
      </c>
      <c r="N37" s="2">
        <f>'EMS 기본 요율표'!N36+('EMS 특별수수료 포함 기본요율표'!N$6*'EMS 특별수수료 포함 기본요율표'!$A37)</f>
        <v>195100</v>
      </c>
      <c r="O37" s="2">
        <f>'EMS 기본 요율표'!O36+('EMS 특별수수료 포함 기본요율표'!O$6*'EMS 특별수수료 포함 기본요율표'!$A37)</f>
        <v>102300</v>
      </c>
      <c r="P37" s="2">
        <f>'EMS 기본 요율표'!P36+('EMS 특별수수료 포함 기본요율표'!P$6*'EMS 특별수수료 포함 기본요율표'!$A37)</f>
        <v>188200</v>
      </c>
      <c r="Q37" s="2">
        <f>'EMS 기본 요율표'!Q36+('EMS 특별수수료 포함 기본요율표'!Q$6*'EMS 특별수수료 포함 기본요율표'!$A37)</f>
        <v>89100</v>
      </c>
      <c r="R37" s="2">
        <f>'EMS 기본 요율표'!R36+('EMS 특별수수료 포함 기본요율표'!R$6*'EMS 특별수수료 포함 기본요율표'!$A37)</f>
        <v>90700</v>
      </c>
      <c r="S37" s="2">
        <f>'EMS 기본 요율표'!S36+('EMS 특별수수료 포함 기본요율표'!S$6*'EMS 특별수수료 포함 기본요율표'!$A37)</f>
        <v>185600</v>
      </c>
      <c r="T37" s="2">
        <f>'EMS 기본 요율표'!T36+('EMS 특별수수료 포함 기본요율표'!T$6*'EMS 특별수수료 포함 기본요율표'!$A37)</f>
        <v>246400</v>
      </c>
      <c r="U37" s="2">
        <f>'EMS 기본 요율표'!U36+('EMS 특별수수료 포함 기본요율표'!U$6*'EMS 특별수수료 포함 기본요율표'!$A37)</f>
        <v>76100</v>
      </c>
      <c r="V37" s="2">
        <f>'EMS 기본 요율표'!V36+('EMS 특별수수료 포함 기본요율표'!V$6*'EMS 특별수수료 포함 기본요율표'!$A37)</f>
        <v>119500</v>
      </c>
      <c r="W37" s="2">
        <f>'EMS 기본 요율표'!W36+('EMS 특별수수료 포함 기본요율표'!W$6*'EMS 특별수수료 포함 기본요율표'!$A37)</f>
        <v>87000</v>
      </c>
      <c r="X37" s="2">
        <f>'EMS 기본 요율표'!X36+('EMS 특별수수료 포함 기본요율표'!X$6*'EMS 특별수수료 포함 기본요율표'!$A37)</f>
        <v>122000</v>
      </c>
      <c r="Y37" s="2">
        <f>'EMS 기본 요율표'!Y36+('EMS 특별수수료 포함 기본요율표'!Y$6*'EMS 특별수수료 포함 기본요율표'!$A37)</f>
        <v>166200</v>
      </c>
      <c r="Z37" s="2">
        <f>'EMS 기본 요율표'!Z36+('EMS 특별수수료 포함 기본요율표'!Z$6*'EMS 특별수수료 포함 기본요율표'!$A37)</f>
        <v>171400</v>
      </c>
      <c r="AA37" s="2">
        <f>'EMS 기본 요율표'!AA36+('EMS 특별수수료 포함 기본요율표'!AA$6*'EMS 특별수수료 포함 기본요율표'!$A37)</f>
        <v>210100</v>
      </c>
      <c r="AB37" s="2">
        <f>'EMS 기본 요율표'!AB36+('EMS 특별수수료 포함 기본요율표'!AB$6*'EMS 특별수수료 포함 기본요율표'!$A37)</f>
        <v>206200</v>
      </c>
      <c r="AC37" s="2">
        <f>'EMS 기본 요율표'!AC36+('EMS 특별수수료 포함 기본요율표'!AC$6*'EMS 특별수수료 포함 기본요율표'!$A37)</f>
        <v>199700</v>
      </c>
      <c r="AD37" s="2">
        <f>'EMS 기본 요율표'!AD36+('EMS 특별수수료 포함 기본요율표'!AD$6*'EMS 특별수수료 포함 기본요율표'!$A37)</f>
        <v>215300</v>
      </c>
      <c r="AE37" s="2">
        <f>'EMS 기본 요율표'!AE36+('EMS 특별수수료 포함 기본요율표'!AE$6*'EMS 특별수수료 포함 기본요율표'!$A37)</f>
        <v>201000</v>
      </c>
      <c r="AF37" s="2">
        <f>'EMS 기본 요율표'!AF36+('EMS 특별수수료 포함 기본요율표'!AF$6*'EMS 특별수수료 포함 기본요율표'!$A37)</f>
        <v>236100</v>
      </c>
      <c r="AG37" s="2">
        <f>'EMS 기본 요율표'!AG36+('EMS 특별수수료 포함 기본요율표'!AG$6*'EMS 특별수수료 포함 기본요율표'!$A37)</f>
        <v>223100</v>
      </c>
      <c r="AH37" s="2">
        <f>'EMS 기본 요율표'!AH36+('EMS 특별수수료 포함 기본요율표'!AH$6*'EMS 특별수수료 포함 기본요율표'!$A37)</f>
        <v>207500</v>
      </c>
      <c r="AI37" s="2">
        <f>'EMS 기본 요율표'!AI36+('EMS 특별수수료 포함 기본요율표'!AI$6*'EMS 특별수수료 포함 기본요율표'!$A37)</f>
        <v>197100</v>
      </c>
      <c r="AJ37" s="2">
        <f>'EMS 기본 요율표'!AJ36+('EMS 특별수수료 포함 기본요율표'!AJ$6*'EMS 특별수수료 포함 기본요율표'!$A37)</f>
        <v>214000</v>
      </c>
      <c r="AK37" s="2">
        <f>'EMS 기본 요율표'!AK36+('EMS 특별수수료 포함 기본요율표'!AK$6*'EMS 특별수수료 포함 기본요율표'!$A37)</f>
        <v>214000</v>
      </c>
      <c r="AL37" s="2">
        <f>'EMS 기본 요율표'!AL36+('EMS 특별수수료 포함 기본요율표'!AL$6*'EMS 특별수수료 포함 기본요율표'!$A37)</f>
        <v>228300</v>
      </c>
      <c r="AM37" s="2">
        <f>'EMS 기본 요율표'!AM36+('EMS 특별수수료 포함 기본요율표'!AM$6*'EMS 특별수수료 포함 기본요율표'!$A37)</f>
        <v>191900</v>
      </c>
      <c r="AN37" s="2">
        <f>'EMS 기본 요율표'!AN36+('EMS 특별수수료 포함 기본요율표'!AN$6*'EMS 특별수수료 포함 기본요율표'!$A37)</f>
        <v>212700</v>
      </c>
      <c r="AO37" s="2">
        <f>'EMS 기본 요율표'!AO36+('EMS 특별수수료 포함 기본요율표'!AO$6*'EMS 특별수수료 포함 기본요율표'!$A37)</f>
        <v>217900</v>
      </c>
      <c r="AP37" s="2">
        <f>'EMS 기본 요율표'!AP36+('EMS 특별수수료 포함 기본요율표'!AP$6*'EMS 특별수수료 포함 기본요율표'!$A37)</f>
        <v>214000</v>
      </c>
      <c r="AQ37" s="2">
        <f>'EMS 기본 요율표'!AQ36+('EMS 특별수수료 포함 기본요율표'!AQ$6*'EMS 특별수수료 포함 기본요율표'!$A37)</f>
        <v>216600</v>
      </c>
      <c r="AR37" s="2">
        <f>'EMS 기본 요율표'!AR36+('EMS 특별수수료 포함 기본요율표'!AR$6*'EMS 특별수수료 포함 기본요율표'!$A37)</f>
        <v>215300</v>
      </c>
      <c r="AS37" s="2">
        <f>'EMS 기본 요율표'!AS36+('EMS 특별수수료 포함 기본요율표'!AS$6*'EMS 특별수수료 포함 기본요율표'!$A37)</f>
        <v>175000</v>
      </c>
      <c r="AT37" s="2">
        <f>'EMS 기본 요율표'!AT36+('EMS 특별수수료 포함 기본요율표'!AT$6*'EMS 특별수수료 포함 기본요율표'!$A37)</f>
        <v>232200</v>
      </c>
      <c r="AU37" s="2">
        <f>'EMS 기본 요율표'!AU36+('EMS 특별수수료 포함 기본요율표'!AU$6*'EMS 특별수수료 포함 기본요율표'!$A37)</f>
        <v>201000</v>
      </c>
      <c r="AV37" s="2">
        <f>'EMS 기본 요율표'!AV36+('EMS 특별수수료 포함 기본요율표'!AV$6*'EMS 특별수수료 포함 기본요율표'!$A37)</f>
        <v>302400</v>
      </c>
      <c r="AW37" s="2">
        <f>'EMS 기본 요율표'!AW36+('EMS 특별수수료 포함 기본요율표'!AW$6*'EMS 특별수수료 포함 기본요율표'!$A37)</f>
        <v>318000</v>
      </c>
      <c r="AX37" s="2">
        <f>'EMS 기본 요율표'!AX36+('EMS 특별수수료 포함 기본요율표'!AX$6*'EMS 특별수수료 포함 기본요율표'!$A37)</f>
        <v>293300</v>
      </c>
    </row>
    <row r="38" spans="1:50" ht="18" thickBot="1" x14ac:dyDescent="0.45">
      <c r="A38" s="1">
        <v>13.5</v>
      </c>
      <c r="B38" s="9">
        <v>151500</v>
      </c>
      <c r="C38" s="2">
        <f>'EMS 기본 요율표'!C37+('EMS 특별수수료 포함 기본요율표'!C$6*'EMS 특별수수료 포함 기본요율표'!$A38)</f>
        <v>296900</v>
      </c>
      <c r="D38" s="2">
        <f>'EMS 기본 요율표'!D37+('EMS 특별수수료 포함 기본요율표'!D$6*'EMS 특별수수료 포함 기본요율표'!$A38)</f>
        <v>191700</v>
      </c>
      <c r="E38" s="2">
        <f>'EMS 기본 요율표'!E37+('EMS 특별수수료 포함 기본요율표'!E$6*'EMS 특별수수료 포함 기본요율표'!$A38)</f>
        <v>83500</v>
      </c>
      <c r="F38" s="2">
        <f>'EMS 기본 요율표'!F37+('EMS 특별수수료 포함 기본요율표'!F$6*'EMS 특별수수료 포함 기본요율표'!$A38)</f>
        <v>166300</v>
      </c>
      <c r="G38" s="2">
        <f>'EMS 기본 요율표'!G37+('EMS 특별수수료 포함 기본요율표'!G$6*'EMS 특별수수료 포함 기본요율표'!$A38)</f>
        <v>182250</v>
      </c>
      <c r="H38" s="2">
        <f>'EMS 기본 요율표'!H37+('EMS 특별수수료 포함 기본요율표'!H$6*'EMS 특별수수료 포함 기본요율표'!$A38)</f>
        <v>81500</v>
      </c>
      <c r="I38" s="2">
        <f>'EMS 기본 요율표'!I37+('EMS 특별수수료 포함 기본요율표'!I$6*'EMS 특별수수료 포함 기본요율표'!$A38)</f>
        <v>104500</v>
      </c>
      <c r="J38" s="2">
        <f>'EMS 기본 요율표'!J37+('EMS 특별수수료 포함 기본요율표'!J$6*'EMS 특별수수료 포함 기본요율표'!$A38)</f>
        <v>85000</v>
      </c>
      <c r="K38" s="2">
        <f>'EMS 기본 요율표'!K37+('EMS 특별수수료 포함 기본요율표'!K$6*'EMS 특별수수료 포함 기본요율표'!$A38)</f>
        <v>107900</v>
      </c>
      <c r="L38" s="9">
        <f>'EMS 기본 요율표'!L37+('EMS 특별수수료 포함 기본요율표'!L$6*'EMS 특별수수료 포함 기본요율표'!$A38)</f>
        <v>136500</v>
      </c>
      <c r="M38" s="2">
        <f>'EMS 기본 요율표'!M37+('EMS 특별수수료 포함 기본요율표'!M$6*'EMS 특별수수료 포함 기본요율표'!$A38)</f>
        <v>92450</v>
      </c>
      <c r="N38" s="2">
        <f>'EMS 기본 요율표'!N37+('EMS 특별수수료 포함 기본요율표'!N$6*'EMS 특별수수료 포함 기본요율표'!$A38)</f>
        <v>200700</v>
      </c>
      <c r="O38" s="2">
        <f>'EMS 기본 요율표'!O37+('EMS 특별수수료 포함 기본요율표'!O$6*'EMS 특별수수료 포함 기본요율표'!$A38)</f>
        <v>105850</v>
      </c>
      <c r="P38" s="2">
        <f>'EMS 기본 요율표'!P37+('EMS 특별수수료 포함 기본요율표'!P$6*'EMS 특별수수료 포함 기본요율표'!$A38)</f>
        <v>194650</v>
      </c>
      <c r="Q38" s="2">
        <f>'EMS 기본 요율표'!Q37+('EMS 특별수수료 포함 기본요율표'!Q$6*'EMS 특별수수료 포함 기본요율표'!$A38)</f>
        <v>92200</v>
      </c>
      <c r="R38" s="2">
        <f>'EMS 기본 요율표'!R37+('EMS 특별수수료 포함 기본요율표'!R$6*'EMS 특별수수료 포함 기본요율표'!$A38)</f>
        <v>93400</v>
      </c>
      <c r="S38" s="2">
        <f>'EMS 기본 요율표'!S37+('EMS 특별수수료 포함 기본요율표'!S$6*'EMS 특별수수료 포함 기본요율표'!$A38)</f>
        <v>191700</v>
      </c>
      <c r="T38" s="2">
        <f>'EMS 기본 요율표'!T37+('EMS 특별수수료 포함 기본요율표'!T$6*'EMS 특별수수료 포함 기본요율표'!$A38)</f>
        <v>254800</v>
      </c>
      <c r="U38" s="2">
        <f>'EMS 기본 요율표'!U37+('EMS 특별수수료 포함 기본요율표'!U$6*'EMS 특별수수료 포함 기본요율표'!$A38)</f>
        <v>78700</v>
      </c>
      <c r="V38" s="2">
        <f>'EMS 기본 요율표'!V37+('EMS 특별수수료 포함 기본요율표'!V$6*'EMS 특별수수료 포함 기본요율표'!$A38)</f>
        <v>123250</v>
      </c>
      <c r="W38" s="2">
        <f>'EMS 기본 요율표'!W37+('EMS 특별수수료 포함 기본요율표'!W$6*'EMS 특별수수료 포함 기본요율표'!$A38)</f>
        <v>89500</v>
      </c>
      <c r="X38" s="2">
        <f>'EMS 기본 요율표'!X37+('EMS 특별수수료 포함 기본요율표'!X$6*'EMS 특별수수료 포함 기본요율표'!$A38)</f>
        <v>127500</v>
      </c>
      <c r="Y38" s="2">
        <f>'EMS 기본 요율표'!Y37+('EMS 특별수수료 포함 기본요율표'!Y$6*'EMS 특별수수료 포함 기본요율표'!$A38)</f>
        <v>173400</v>
      </c>
      <c r="Z38" s="2">
        <f>'EMS 기본 요율표'!Z37+('EMS 특별수수료 포함 기본요율표'!Z$6*'EMS 특별수수료 포함 기본요율표'!$A38)</f>
        <v>178800</v>
      </c>
      <c r="AA38" s="2">
        <f>'EMS 기본 요율표'!AA37+('EMS 특별수수료 포함 기본요율표'!AA$6*'EMS 특별수수료 포함 기본요율표'!$A38)</f>
        <v>217700</v>
      </c>
      <c r="AB38" s="2">
        <f>'EMS 기본 요율표'!AB37+('EMS 특별수수료 포함 기본요율표'!AB$6*'EMS 특별수수료 포함 기본요율표'!$A38)</f>
        <v>213650</v>
      </c>
      <c r="AC38" s="2">
        <f>'EMS 기본 요율표'!AC37+('EMS 특별수수료 포함 기본요율표'!AC$6*'EMS 특별수수료 포함 기본요율표'!$A38)</f>
        <v>206900</v>
      </c>
      <c r="AD38" s="2">
        <f>'EMS 기본 요율표'!AD37+('EMS 특별수수료 포함 기본요율표'!AD$6*'EMS 특별수수료 포함 기본요율표'!$A38)</f>
        <v>223100</v>
      </c>
      <c r="AE38" s="2">
        <f>'EMS 기본 요율표'!AE37+('EMS 특별수수료 포함 기본요율표'!AE$6*'EMS 특별수수료 포함 기본요율표'!$A38)</f>
        <v>208250</v>
      </c>
      <c r="AF38" s="2">
        <f>'EMS 기본 요율표'!AF37+('EMS 특별수수료 포함 기본요율표'!AF$6*'EMS 특별수수료 포함 기본요율표'!$A38)</f>
        <v>244700</v>
      </c>
      <c r="AG38" s="2">
        <f>'EMS 기본 요율표'!AG37+('EMS 특별수수료 포함 기본요율표'!AG$6*'EMS 특별수수료 포함 기본요율표'!$A38)</f>
        <v>231200</v>
      </c>
      <c r="AH38" s="2">
        <f>'EMS 기본 요율표'!AH37+('EMS 특별수수료 포함 기본요율표'!AH$6*'EMS 특별수수료 포함 기본요율표'!$A38)</f>
        <v>215000</v>
      </c>
      <c r="AI38" s="2">
        <f>'EMS 기본 요율표'!AI37+('EMS 특별수수료 포함 기본요율표'!AI$6*'EMS 특별수수료 포함 기본요율표'!$A38)</f>
        <v>204200</v>
      </c>
      <c r="AJ38" s="2">
        <f>'EMS 기본 요율표'!AJ37+('EMS 특별수수료 포함 기본요율표'!AJ$6*'EMS 특별수수료 포함 기본요율표'!$A38)</f>
        <v>221750</v>
      </c>
      <c r="AK38" s="2">
        <f>'EMS 기본 요율표'!AK37+('EMS 특별수수료 포함 기본요율표'!AK$6*'EMS 특별수수료 포함 기본요율표'!$A38)</f>
        <v>221750</v>
      </c>
      <c r="AL38" s="2">
        <f>'EMS 기본 요율표'!AL37+('EMS 특별수수료 포함 기본요율표'!AL$6*'EMS 특별수수료 포함 기본요율표'!$A38)</f>
        <v>236600</v>
      </c>
      <c r="AM38" s="2">
        <f>'EMS 기본 요율표'!AM37+('EMS 특별수수료 포함 기본요율표'!AM$6*'EMS 특별수수료 포함 기본요율표'!$A38)</f>
        <v>198800</v>
      </c>
      <c r="AN38" s="2">
        <f>'EMS 기본 요율표'!AN37+('EMS 특별수수료 포함 기본요율표'!AN$6*'EMS 특별수수료 포함 기본요율표'!$A38)</f>
        <v>220400</v>
      </c>
      <c r="AO38" s="2">
        <f>'EMS 기본 요율표'!AO37+('EMS 특별수수료 포함 기본요율표'!AO$6*'EMS 특별수수료 포함 기본요율표'!$A38)</f>
        <v>225800</v>
      </c>
      <c r="AP38" s="2">
        <f>'EMS 기본 요율표'!AP37+('EMS 특별수수료 포함 기본요율표'!AP$6*'EMS 특별수수료 포함 기본요율표'!$A38)</f>
        <v>221750</v>
      </c>
      <c r="AQ38" s="2">
        <f>'EMS 기본 요율표'!AQ37+('EMS 특별수수료 포함 기본요율표'!AQ$6*'EMS 특별수수료 포함 기본요율표'!$A38)</f>
        <v>224450</v>
      </c>
      <c r="AR38" s="2">
        <f>'EMS 기본 요율표'!AR37+('EMS 특별수수료 포함 기본요율표'!AR$6*'EMS 특별수수료 포함 기본요율표'!$A38)</f>
        <v>223100</v>
      </c>
      <c r="AS38" s="2">
        <f>'EMS 기본 요율표'!AS37+('EMS 특별수수료 포함 기본요율표'!AS$6*'EMS 특별수수료 포함 기본요율표'!$A38)</f>
        <v>181250</v>
      </c>
      <c r="AT38" s="2">
        <f>'EMS 기본 요율표'!AT37+('EMS 특별수수료 포함 기본요율표'!AT$6*'EMS 특별수수료 포함 기본요율표'!$A38)</f>
        <v>240650</v>
      </c>
      <c r="AU38" s="2">
        <f>'EMS 기본 요율표'!AU37+('EMS 특별수수료 포함 기본요율표'!AU$6*'EMS 특별수수료 포함 기본요율표'!$A38)</f>
        <v>208250</v>
      </c>
      <c r="AV38" s="2">
        <f>'EMS 기본 요율표'!AV37+('EMS 특별수수료 포함 기본요율표'!AV$6*'EMS 특별수수료 포함 기본요율표'!$A38)</f>
        <v>313300</v>
      </c>
      <c r="AW38" s="2">
        <f>'EMS 기본 요율표'!AW37+('EMS 특별수수료 포함 기본요율표'!AW$6*'EMS 특별수수료 포함 기본요율표'!$A38)</f>
        <v>329500</v>
      </c>
      <c r="AX38" s="2">
        <f>'EMS 기본 요율표'!AX37+('EMS 특별수수료 포함 기본요율표'!AX$6*'EMS 특별수수료 포함 기본요율표'!$A38)</f>
        <v>303850</v>
      </c>
    </row>
    <row r="39" spans="1:50" ht="18" thickBot="1" x14ac:dyDescent="0.45">
      <c r="A39" s="1">
        <v>14</v>
      </c>
      <c r="B39" s="9">
        <v>156500</v>
      </c>
      <c r="C39" s="2">
        <f>'EMS 기본 요율표'!C38+('EMS 특별수수료 포함 기본요율표'!C$6*'EMS 특별수수료 포함 기본요율표'!$A39)</f>
        <v>307600</v>
      </c>
      <c r="D39" s="2">
        <f>'EMS 기본 요율표'!D38+('EMS 특별수수료 포함 기본요율표'!D$6*'EMS 특별수수료 포함 기본요율표'!$A39)</f>
        <v>198300</v>
      </c>
      <c r="E39" s="2">
        <f>'EMS 기본 요율표'!E38+('EMS 특별수수료 포함 기본요율표'!E$6*'EMS 특별수수료 포함 기본요율표'!$A39)</f>
        <v>86000</v>
      </c>
      <c r="F39" s="2">
        <f>'EMS 기본 요율표'!F38+('EMS 특별수수료 포함 기본요율표'!F$6*'EMS 특별수수료 포함 기본요율표'!$A39)</f>
        <v>172200</v>
      </c>
      <c r="G39" s="2">
        <f>'EMS 기본 요율표'!G38+('EMS 특별수수료 포함 기본요율표'!G$6*'EMS 특별수수료 포함 기본요율표'!$A39)</f>
        <v>188000</v>
      </c>
      <c r="H39" s="2">
        <f>'EMS 기본 요율표'!H38+('EMS 특별수수료 포함 기본요율표'!H$6*'EMS 특별수수료 포함 기본요율표'!$A39)</f>
        <v>84000</v>
      </c>
      <c r="I39" s="2">
        <f>'EMS 기본 요율표'!I38+('EMS 특별수수료 포함 기본요율표'!I$6*'EMS 특별수수료 포함 기본요율표'!$A39)</f>
        <v>108500</v>
      </c>
      <c r="J39" s="2">
        <f>'EMS 기본 요율표'!J38+('EMS 특별수수료 포함 기본요율표'!J$6*'EMS 특별수수료 포함 기본요율표'!$A39)</f>
        <v>87500</v>
      </c>
      <c r="K39" s="2">
        <f>'EMS 기본 요율표'!K38+('EMS 특별수수료 포함 기본요율표'!K$6*'EMS 특별수수료 포함 기본요율표'!$A39)</f>
        <v>111600</v>
      </c>
      <c r="L39" s="9">
        <f>'EMS 기본 요율표'!L38+('EMS 특별수수료 포함 기본요율표'!L$6*'EMS 특별수수료 포함 기본요율표'!$A39)</f>
        <v>141000</v>
      </c>
      <c r="M39" s="2">
        <f>'EMS 기본 요율표'!M38+('EMS 특별수수료 포함 기본요율표'!M$6*'EMS 특별수수료 포함 기본요율표'!$A39)</f>
        <v>95800</v>
      </c>
      <c r="N39" s="2">
        <f>'EMS 기본 요율표'!N38+('EMS 특별수수료 포함 기본요율표'!N$6*'EMS 특별수수료 포함 기본요율표'!$A39)</f>
        <v>206300</v>
      </c>
      <c r="O39" s="2">
        <f>'EMS 기본 요율표'!O38+('EMS 특별수수료 포함 기본요율표'!O$6*'EMS 특별수수료 포함 기본요율표'!$A39)</f>
        <v>108900</v>
      </c>
      <c r="P39" s="2">
        <f>'EMS 기본 요율표'!P38+('EMS 특별수수료 포함 기본요율표'!P$6*'EMS 특별수수료 포함 기본요율표'!$A39)</f>
        <v>200600</v>
      </c>
      <c r="Q39" s="2">
        <f>'EMS 기본 요율표'!Q38+('EMS 특별수수료 포함 기본요율표'!Q$6*'EMS 특별수수료 포함 기본요율표'!$A39)</f>
        <v>94800</v>
      </c>
      <c r="R39" s="2">
        <f>'EMS 기본 요율표'!R38+('EMS 특별수수료 포함 기본요율표'!R$6*'EMS 특별수수료 포함 기본요율표'!$A39)</f>
        <v>96600</v>
      </c>
      <c r="S39" s="2">
        <f>'EMS 기본 요율표'!S38+('EMS 특별수수료 포함 기본요율표'!S$6*'EMS 특별수수료 포함 기본요율표'!$A39)</f>
        <v>197800</v>
      </c>
      <c r="T39" s="2">
        <f>'EMS 기본 요율표'!T38+('EMS 특별수수료 포함 기본요율표'!T$6*'EMS 특별수수료 포함 기본요율표'!$A39)</f>
        <v>263700</v>
      </c>
      <c r="U39" s="2">
        <f>'EMS 기본 요율표'!U38+('EMS 특별수수료 포함 기본요율표'!U$6*'EMS 특별수수료 포함 기본요율표'!$A39)</f>
        <v>80800</v>
      </c>
      <c r="V39" s="2">
        <f>'EMS 기본 요율표'!V38+('EMS 특별수수료 포함 기본요율표'!V$6*'EMS 특별수수료 포함 기본요율표'!$A39)</f>
        <v>127500</v>
      </c>
      <c r="W39" s="2">
        <f>'EMS 기본 요율표'!W38+('EMS 특별수수료 포함 기본요율표'!W$6*'EMS 특별수수료 포함 기본요율표'!$A39)</f>
        <v>92500</v>
      </c>
      <c r="X39" s="2">
        <f>'EMS 기본 요율표'!X38+('EMS 특별수수료 포함 기본요율표'!X$6*'EMS 특별수수료 포함 기본요율표'!$A39)</f>
        <v>133000</v>
      </c>
      <c r="Y39" s="2">
        <f>'EMS 기본 요율표'!Y38+('EMS 특별수수료 포함 기본요율표'!Y$6*'EMS 특별수수료 포함 기본요율표'!$A39)</f>
        <v>180600</v>
      </c>
      <c r="Z39" s="2">
        <f>'EMS 기본 요율표'!Z38+('EMS 특별수수료 포함 기본요율표'!Z$6*'EMS 특별수수료 포함 기본요율표'!$A39)</f>
        <v>186200</v>
      </c>
      <c r="AA39" s="2">
        <f>'EMS 기본 요율표'!AA38+('EMS 특별수수료 포함 기본요율표'!AA$6*'EMS 특별수수료 포함 기본요율표'!$A39)</f>
        <v>225300</v>
      </c>
      <c r="AB39" s="2">
        <f>'EMS 기본 요율표'!AB38+('EMS 특별수수료 포함 기본요율표'!AB$6*'EMS 특별수수료 포함 기본요율표'!$A39)</f>
        <v>221100</v>
      </c>
      <c r="AC39" s="2">
        <f>'EMS 기본 요율표'!AC38+('EMS 특별수수료 포함 기본요율표'!AC$6*'EMS 특별수수료 포함 기본요율표'!$A39)</f>
        <v>214100</v>
      </c>
      <c r="AD39" s="2">
        <f>'EMS 기본 요율표'!AD38+('EMS 특별수수료 포함 기본요율표'!AD$6*'EMS 특별수수료 포함 기본요율표'!$A39)</f>
        <v>230900</v>
      </c>
      <c r="AE39" s="2">
        <f>'EMS 기본 요율표'!AE38+('EMS 특별수수료 포함 기본요율표'!AE$6*'EMS 특별수수료 포함 기본요율표'!$A39)</f>
        <v>215500</v>
      </c>
      <c r="AF39" s="2">
        <f>'EMS 기본 요율표'!AF38+('EMS 특별수수료 포함 기본요율표'!AF$6*'EMS 특별수수료 포함 기본요율표'!$A39)</f>
        <v>253300</v>
      </c>
      <c r="AG39" s="2">
        <f>'EMS 기본 요율표'!AG38+('EMS 특별수수료 포함 기본요율표'!AG$6*'EMS 특별수수료 포함 기본요율표'!$A39)</f>
        <v>239300</v>
      </c>
      <c r="AH39" s="2">
        <f>'EMS 기본 요율표'!AH38+('EMS 특별수수료 포함 기본요율표'!AH$6*'EMS 특별수수료 포함 기본요율표'!$A39)</f>
        <v>222500</v>
      </c>
      <c r="AI39" s="2">
        <f>'EMS 기본 요율표'!AI38+('EMS 특별수수료 포함 기본요율표'!AI$6*'EMS 특별수수료 포함 기본요율표'!$A39)</f>
        <v>211300</v>
      </c>
      <c r="AJ39" s="2">
        <f>'EMS 기본 요율표'!AJ38+('EMS 특별수수료 포함 기본요율표'!AJ$6*'EMS 특별수수료 포함 기본요율표'!$A39)</f>
        <v>229500</v>
      </c>
      <c r="AK39" s="2">
        <f>'EMS 기본 요율표'!AK38+('EMS 특별수수료 포함 기본요율표'!AK$6*'EMS 특별수수료 포함 기본요율표'!$A39)</f>
        <v>229500</v>
      </c>
      <c r="AL39" s="2">
        <f>'EMS 기본 요율표'!AL38+('EMS 특별수수료 포함 기본요율표'!AL$6*'EMS 특별수수료 포함 기본요율표'!$A39)</f>
        <v>244900</v>
      </c>
      <c r="AM39" s="2">
        <f>'EMS 기본 요율표'!AM38+('EMS 특별수수료 포함 기본요율표'!AM$6*'EMS 특별수수료 포함 기본요율표'!$A39)</f>
        <v>205700</v>
      </c>
      <c r="AN39" s="2">
        <f>'EMS 기본 요율표'!AN38+('EMS 특별수수료 포함 기본요율표'!AN$6*'EMS 특별수수료 포함 기본요율표'!$A39)</f>
        <v>228100</v>
      </c>
      <c r="AO39" s="2">
        <f>'EMS 기본 요율표'!AO38+('EMS 특별수수료 포함 기본요율표'!AO$6*'EMS 특별수수료 포함 기본요율표'!$A39)</f>
        <v>233700</v>
      </c>
      <c r="AP39" s="2">
        <f>'EMS 기본 요율표'!AP38+('EMS 특별수수료 포함 기본요율표'!AP$6*'EMS 특별수수료 포함 기본요율표'!$A39)</f>
        <v>229500</v>
      </c>
      <c r="AQ39" s="2">
        <f>'EMS 기본 요율표'!AQ38+('EMS 특별수수료 포함 기본요율표'!AQ$6*'EMS 특별수수료 포함 기본요율표'!$A39)</f>
        <v>232300</v>
      </c>
      <c r="AR39" s="2">
        <f>'EMS 기본 요율표'!AR38+('EMS 특별수수료 포함 기본요율표'!AR$6*'EMS 특별수수료 포함 기본요율표'!$A39)</f>
        <v>230900</v>
      </c>
      <c r="AS39" s="2">
        <f>'EMS 기본 요율표'!AS38+('EMS 특별수수료 포함 기본요율표'!AS$6*'EMS 특별수수료 포함 기본요율표'!$A39)</f>
        <v>187500</v>
      </c>
      <c r="AT39" s="2">
        <f>'EMS 기본 요율표'!AT38+('EMS 특별수수료 포함 기본요율표'!AT$6*'EMS 특별수수료 포함 기본요율표'!$A39)</f>
        <v>249100</v>
      </c>
      <c r="AU39" s="2">
        <f>'EMS 기본 요율표'!AU38+('EMS 특별수수료 포함 기본요율표'!AU$6*'EMS 특별수수료 포함 기본요율표'!$A39)</f>
        <v>215500</v>
      </c>
      <c r="AV39" s="2">
        <f>'EMS 기본 요율표'!AV38+('EMS 특별수수료 포함 기본요율표'!AV$6*'EMS 특별수수료 포함 기본요율표'!$A39)</f>
        <v>324200</v>
      </c>
      <c r="AW39" s="2">
        <f>'EMS 기본 요율표'!AW38+('EMS 특별수수료 포함 기본요율표'!AW$6*'EMS 특별수수료 포함 기본요율표'!$A39)</f>
        <v>341000</v>
      </c>
      <c r="AX39" s="2">
        <f>'EMS 기본 요율표'!AX38+('EMS 특별수수료 포함 기본요율표'!AX$6*'EMS 특별수수료 포함 기본요율표'!$A39)</f>
        <v>314400</v>
      </c>
    </row>
    <row r="40" spans="1:50" ht="18" thickBot="1" x14ac:dyDescent="0.45">
      <c r="A40" s="1">
        <v>14.5</v>
      </c>
      <c r="B40" s="9">
        <v>161500</v>
      </c>
      <c r="C40" s="2">
        <f>'EMS 기본 요율표'!C39+('EMS 특별수수료 포함 기본요율표'!C$6*'EMS 특별수수료 포함 기본요율표'!$A40)</f>
        <v>318300</v>
      </c>
      <c r="D40" s="2">
        <f>'EMS 기본 요율표'!D39+('EMS 특별수수료 포함 기본요율표'!D$6*'EMS 특별수수료 포함 기본요율표'!$A40)</f>
        <v>204400</v>
      </c>
      <c r="E40" s="2">
        <f>'EMS 기본 요율표'!E39+('EMS 특별수수료 포함 기본요율표'!E$6*'EMS 특별수수료 포함 기본요율표'!$A40)</f>
        <v>88000</v>
      </c>
      <c r="F40" s="2">
        <f>'EMS 기본 요율표'!F39+('EMS 특별수수료 포함 기본요율표'!F$6*'EMS 특별수수료 포함 기본요율표'!$A40)</f>
        <v>178100</v>
      </c>
      <c r="G40" s="2">
        <f>'EMS 기본 요율표'!G39+('EMS 특별수수료 포함 기본요율표'!G$6*'EMS 특별수수료 포함 기본요율표'!$A40)</f>
        <v>194250</v>
      </c>
      <c r="H40" s="2">
        <f>'EMS 기본 요율표'!H39+('EMS 특별수수료 포함 기본요율표'!H$6*'EMS 특별수수료 포함 기본요율표'!$A40)</f>
        <v>86500</v>
      </c>
      <c r="I40" s="2">
        <f>'EMS 기본 요율표'!I39+('EMS 특별수수료 포함 기본요율표'!I$6*'EMS 특별수수료 포함 기본요율표'!$A40)</f>
        <v>112000</v>
      </c>
      <c r="J40" s="2">
        <f>'EMS 기본 요율표'!J39+('EMS 특별수수료 포함 기본요율표'!J$6*'EMS 특별수수료 포함 기본요율표'!$A40)</f>
        <v>89500</v>
      </c>
      <c r="K40" s="2">
        <f>'EMS 기본 요율표'!K39+('EMS 특별수수료 포함 기본요율표'!K$6*'EMS 특별수수료 포함 기본요율표'!$A40)</f>
        <v>114800</v>
      </c>
      <c r="L40" s="9">
        <f>'EMS 기본 요율표'!L39+('EMS 특별수수료 포함 기본요율표'!L$6*'EMS 특별수수료 포함 기본요율표'!$A40)</f>
        <v>145500</v>
      </c>
      <c r="M40" s="2">
        <f>'EMS 기본 요율표'!M39+('EMS 특별수수료 포함 기본요율표'!M$6*'EMS 특별수수료 포함 기본요율표'!$A40)</f>
        <v>98650</v>
      </c>
      <c r="N40" s="2">
        <f>'EMS 기본 요율표'!N39+('EMS 특별수수료 포함 기본요율표'!N$6*'EMS 특별수수료 포함 기본요율표'!$A40)</f>
        <v>212400</v>
      </c>
      <c r="O40" s="2">
        <f>'EMS 기본 요율표'!O39+('EMS 특별수수료 포함 기본요율표'!O$6*'EMS 특별수수료 포함 기본요율표'!$A40)</f>
        <v>112450</v>
      </c>
      <c r="P40" s="2">
        <f>'EMS 기본 요율표'!P39+('EMS 특별수수료 포함 기본요율표'!P$6*'EMS 특별수수료 포함 기본요율표'!$A40)</f>
        <v>207050</v>
      </c>
      <c r="Q40" s="2">
        <f>'EMS 기본 요율표'!Q39+('EMS 특별수수료 포함 기본요율표'!Q$6*'EMS 특별수수료 포함 기본요율표'!$A40)</f>
        <v>97900</v>
      </c>
      <c r="R40" s="2">
        <f>'EMS 기본 요율표'!R39+('EMS 특별수수료 포함 기본요율표'!R$6*'EMS 특별수수료 포함 기본요율표'!$A40)</f>
        <v>99800</v>
      </c>
      <c r="S40" s="2">
        <f>'EMS 기본 요율표'!S39+('EMS 특별수수료 포함 기본요율표'!S$6*'EMS 특별수수료 포함 기본요율표'!$A40)</f>
        <v>204400</v>
      </c>
      <c r="T40" s="2">
        <f>'EMS 기본 요율표'!T39+('EMS 특별수수료 포함 기본요율표'!T$6*'EMS 특별수수료 포함 기본요율표'!$A40)</f>
        <v>272100</v>
      </c>
      <c r="U40" s="2">
        <f>'EMS 기본 요율표'!U39+('EMS 특별수수료 포함 기본요율표'!U$6*'EMS 특별수수료 포함 기본요율표'!$A40)</f>
        <v>83400</v>
      </c>
      <c r="V40" s="2">
        <f>'EMS 기본 요율표'!V39+('EMS 특별수수료 포함 기본요율표'!V$6*'EMS 특별수수료 포함 기본요율표'!$A40)</f>
        <v>131750</v>
      </c>
      <c r="W40" s="2">
        <f>'EMS 기본 요율표'!W39+('EMS 특별수수료 포함 기본요율표'!W$6*'EMS 특별수수료 포함 기본요율표'!$A40)</f>
        <v>95500</v>
      </c>
      <c r="X40" s="2">
        <f>'EMS 기본 요율표'!X39+('EMS 특별수수료 포함 기본요율표'!X$6*'EMS 특별수수료 포함 기본요율표'!$A40)</f>
        <v>138000</v>
      </c>
      <c r="Y40" s="2">
        <f>'EMS 기본 요율표'!Y39+('EMS 특별수수료 포함 기본요율표'!Y$6*'EMS 특별수수료 포함 기본요율표'!$A40)</f>
        <v>187300</v>
      </c>
      <c r="Z40" s="2">
        <f>'EMS 기본 요율표'!Z39+('EMS 특별수수료 포함 기본요율표'!Z$6*'EMS 특별수수료 포함 기본요율표'!$A40)</f>
        <v>193100</v>
      </c>
      <c r="AA40" s="2">
        <f>'EMS 기본 요율표'!AA39+('EMS 특별수수료 포함 기본요율표'!AA$6*'EMS 특별수수료 포함 기본요율표'!$A40)</f>
        <v>232900</v>
      </c>
      <c r="AB40" s="2">
        <f>'EMS 기본 요율표'!AB39+('EMS 특별수수료 포함 기본요율표'!AB$6*'EMS 특별수수료 포함 기본요율표'!$A40)</f>
        <v>228550</v>
      </c>
      <c r="AC40" s="2">
        <f>'EMS 기본 요율표'!AC39+('EMS 특별수수료 포함 기본요율표'!AC$6*'EMS 특별수수료 포함 기본요율표'!$A40)</f>
        <v>221300</v>
      </c>
      <c r="AD40" s="2">
        <f>'EMS 기본 요율표'!AD39+('EMS 특별수수료 포함 기본요율표'!AD$6*'EMS 특별수수료 포함 기본요율표'!$A40)</f>
        <v>238700</v>
      </c>
      <c r="AE40" s="2">
        <f>'EMS 기본 요율표'!AE39+('EMS 특별수수료 포함 기본요율표'!AE$6*'EMS 특별수수료 포함 기본요율표'!$A40)</f>
        <v>222750</v>
      </c>
      <c r="AF40" s="2">
        <f>'EMS 기본 요율표'!AF39+('EMS 특별수수료 포함 기본요율표'!AF$6*'EMS 특별수수료 포함 기본요율표'!$A40)</f>
        <v>261900</v>
      </c>
      <c r="AG40" s="2">
        <f>'EMS 기본 요율표'!AG39+('EMS 특별수수료 포함 기본요율표'!AG$6*'EMS 특별수수료 포함 기본요율표'!$A40)</f>
        <v>247400</v>
      </c>
      <c r="AH40" s="2">
        <f>'EMS 기본 요율표'!AH39+('EMS 특별수수료 포함 기본요율표'!AH$6*'EMS 특별수수료 포함 기본요율표'!$A40)</f>
        <v>230000</v>
      </c>
      <c r="AI40" s="2">
        <f>'EMS 기본 요율표'!AI39+('EMS 특별수수료 포함 기본요율표'!AI$6*'EMS 특별수수료 포함 기본요율표'!$A40)</f>
        <v>218400</v>
      </c>
      <c r="AJ40" s="2">
        <f>'EMS 기본 요율표'!AJ39+('EMS 특별수수료 포함 기본요율표'!AJ$6*'EMS 특별수수료 포함 기본요율표'!$A40)</f>
        <v>237250</v>
      </c>
      <c r="AK40" s="2">
        <f>'EMS 기본 요율표'!AK39+('EMS 특별수수료 포함 기본요율표'!AK$6*'EMS 특별수수료 포함 기본요율표'!$A40)</f>
        <v>237250</v>
      </c>
      <c r="AL40" s="2">
        <f>'EMS 기본 요율표'!AL39+('EMS 특별수수료 포함 기본요율표'!AL$6*'EMS 특별수수료 포함 기본요율표'!$A40)</f>
        <v>253200</v>
      </c>
      <c r="AM40" s="2">
        <f>'EMS 기본 요율표'!AM39+('EMS 특별수수료 포함 기본요율표'!AM$6*'EMS 특별수수료 포함 기본요율표'!$A40)</f>
        <v>212600</v>
      </c>
      <c r="AN40" s="2">
        <f>'EMS 기본 요율표'!AN39+('EMS 특별수수료 포함 기본요율표'!AN$6*'EMS 특별수수료 포함 기본요율표'!$A40)</f>
        <v>235800</v>
      </c>
      <c r="AO40" s="2">
        <f>'EMS 기본 요율표'!AO39+('EMS 특별수수료 포함 기본요율표'!AO$6*'EMS 특별수수료 포함 기본요율표'!$A40)</f>
        <v>241600</v>
      </c>
      <c r="AP40" s="2">
        <f>'EMS 기본 요율표'!AP39+('EMS 특별수수료 포함 기본요율표'!AP$6*'EMS 특별수수료 포함 기본요율표'!$A40)</f>
        <v>237250</v>
      </c>
      <c r="AQ40" s="2">
        <f>'EMS 기본 요율표'!AQ39+('EMS 특별수수료 포함 기본요율표'!AQ$6*'EMS 특별수수료 포함 기본요율표'!$A40)</f>
        <v>240150</v>
      </c>
      <c r="AR40" s="2">
        <f>'EMS 기본 요율표'!AR39+('EMS 특별수수료 포함 기본요율표'!AR$6*'EMS 특별수수료 포함 기본요율표'!$A40)</f>
        <v>238700</v>
      </c>
      <c r="AS40" s="2">
        <f>'EMS 기본 요율표'!AS39+('EMS 특별수수료 포함 기본요율표'!AS$6*'EMS 특별수수료 포함 기본요율표'!$A40)</f>
        <v>193750</v>
      </c>
      <c r="AT40" s="2">
        <f>'EMS 기본 요율표'!AT39+('EMS 특별수수료 포함 기본요율표'!AT$6*'EMS 특별수수료 포함 기본요율표'!$A40)</f>
        <v>257550</v>
      </c>
      <c r="AU40" s="2">
        <f>'EMS 기본 요율표'!AU39+('EMS 특별수수료 포함 기본요율표'!AU$6*'EMS 특별수수료 포함 기본요율표'!$A40)</f>
        <v>222750</v>
      </c>
      <c r="AV40" s="2">
        <f>'EMS 기본 요율표'!AV39+('EMS 특별수수료 포함 기본요율표'!AV$6*'EMS 특별수수료 포함 기본요율표'!$A40)</f>
        <v>335100</v>
      </c>
      <c r="AW40" s="2">
        <f>'EMS 기본 요율표'!AW39+('EMS 특별수수료 포함 기본요율표'!AW$6*'EMS 특별수수료 포함 기본요율표'!$A40)</f>
        <v>352500</v>
      </c>
      <c r="AX40" s="2">
        <f>'EMS 기본 요율표'!AX39+('EMS 특별수수료 포함 기본요율표'!AX$6*'EMS 특별수수료 포함 기본요율표'!$A40)</f>
        <v>324950</v>
      </c>
    </row>
    <row r="41" spans="1:50" ht="18" thickBot="1" x14ac:dyDescent="0.45">
      <c r="A41" s="1">
        <v>15</v>
      </c>
      <c r="B41" s="9">
        <v>166000</v>
      </c>
      <c r="C41" s="2">
        <f>'EMS 기본 요율표'!C40+('EMS 특별수수료 포함 기본요율표'!C$6*'EMS 특별수수료 포함 기본요율표'!$A41)</f>
        <v>329000</v>
      </c>
      <c r="D41" s="2">
        <f>'EMS 기본 요율표'!D40+('EMS 특별수수료 포함 기본요율표'!D$6*'EMS 특별수수료 포함 기본요율표'!$A41)</f>
        <v>211000</v>
      </c>
      <c r="E41" s="2">
        <f>'EMS 기본 요율표'!E40+('EMS 특별수수료 포함 기본요율표'!E$6*'EMS 특별수수료 포함 기본요율표'!$A41)</f>
        <v>90000</v>
      </c>
      <c r="F41" s="2">
        <f>'EMS 기본 요율표'!F40+('EMS 특별수수료 포함 기본요율표'!F$6*'EMS 특별수수료 포함 기본요율표'!$A41)</f>
        <v>183500</v>
      </c>
      <c r="G41" s="2">
        <f>'EMS 기본 요율표'!G40+('EMS 특별수수료 포함 기본요율표'!G$6*'EMS 특별수수료 포함 기본요율표'!$A41)</f>
        <v>200000</v>
      </c>
      <c r="H41" s="2">
        <f>'EMS 기본 요율표'!H40+('EMS 특별수수료 포함 기본요율표'!H$6*'EMS 특별수수료 포함 기본요율표'!$A41)</f>
        <v>89000</v>
      </c>
      <c r="I41" s="2">
        <f>'EMS 기본 요율표'!I40+('EMS 특별수수료 포함 기본요율표'!I$6*'EMS 특별수수료 포함 기본요율표'!$A41)</f>
        <v>116000</v>
      </c>
      <c r="J41" s="2">
        <f>'EMS 기본 요율표'!J40+('EMS 특별수수료 포함 기본요율표'!J$6*'EMS 특별수수료 포함 기본요율표'!$A41)</f>
        <v>91500</v>
      </c>
      <c r="K41" s="2">
        <f>'EMS 기본 요율표'!K40+('EMS 특별수수료 포함 기본요율표'!K$6*'EMS 특별수수료 포함 기본요율표'!$A41)</f>
        <v>118500</v>
      </c>
      <c r="L41" s="9">
        <f>'EMS 기본 요율표'!L40+('EMS 특별수수료 포함 기본요율표'!L$6*'EMS 특별수수료 포함 기본요율표'!$A41)</f>
        <v>149500</v>
      </c>
      <c r="M41" s="2">
        <f>'EMS 기본 요율표'!M40+('EMS 특별수수료 포함 기본요율표'!M$6*'EMS 특별수수료 포함 기본요율표'!$A41)</f>
        <v>101500</v>
      </c>
      <c r="N41" s="2">
        <f>'EMS 기본 요율표'!N40+('EMS 특별수수료 포함 기본요율표'!N$6*'EMS 특별수수료 포함 기본요율표'!$A41)</f>
        <v>218000</v>
      </c>
      <c r="O41" s="2">
        <f>'EMS 기본 요율표'!O40+('EMS 특별수수료 포함 기본요율표'!O$6*'EMS 특별수수료 포함 기본요율표'!$A41)</f>
        <v>116000</v>
      </c>
      <c r="P41" s="2">
        <f>'EMS 기본 요율표'!P40+('EMS 특별수수료 포함 기본요율표'!P$6*'EMS 특별수수료 포함 기본요율표'!$A41)</f>
        <v>213500</v>
      </c>
      <c r="Q41" s="2">
        <f>'EMS 기본 요율표'!Q40+('EMS 특별수수료 포함 기본요율표'!Q$6*'EMS 특별수수료 포함 기본요율표'!$A41)</f>
        <v>101000</v>
      </c>
      <c r="R41" s="2">
        <f>'EMS 기본 요율표'!R40+('EMS 특별수수료 포함 기본요율표'!R$6*'EMS 특별수수료 포함 기본요율표'!$A41)</f>
        <v>103000</v>
      </c>
      <c r="S41" s="2">
        <f>'EMS 기본 요율표'!S40+('EMS 특별수수료 포함 기본요율표'!S$6*'EMS 특별수수료 포함 기본요율표'!$A41)</f>
        <v>210500</v>
      </c>
      <c r="T41" s="2">
        <f>'EMS 기본 요율표'!T40+('EMS 특별수수료 포함 기본요율표'!T$6*'EMS 특별수수료 포함 기본요율표'!$A41)</f>
        <v>281000</v>
      </c>
      <c r="U41" s="2">
        <f>'EMS 기본 요율표'!U40+('EMS 특별수수료 포함 기본요율표'!U$6*'EMS 특별수수료 포함 기본요율표'!$A41)</f>
        <v>86000</v>
      </c>
      <c r="V41" s="2">
        <f>'EMS 기본 요율표'!V40+('EMS 특별수수료 포함 기본요율표'!V$6*'EMS 특별수수료 포함 기본요율표'!$A41)</f>
        <v>135500</v>
      </c>
      <c r="W41" s="2">
        <f>'EMS 기본 요율표'!W40+('EMS 특별수수료 포함 기본요율표'!W$6*'EMS 특별수수료 포함 기본요율표'!$A41)</f>
        <v>98000</v>
      </c>
      <c r="X41" s="2">
        <f>'EMS 기본 요율표'!X40+('EMS 특별수수료 포함 기본요율표'!X$6*'EMS 특별수수료 포함 기본요율표'!$A41)</f>
        <v>143500</v>
      </c>
      <c r="Y41" s="2">
        <f>'EMS 기본 요율표'!Y40+('EMS 특별수수료 포함 기본요율표'!Y$6*'EMS 특별수수료 포함 기본요율표'!$A41)</f>
        <v>194500</v>
      </c>
      <c r="Z41" s="2">
        <f>'EMS 기본 요율표'!Z40+('EMS 특별수수료 포함 기본요율표'!Z$6*'EMS 특별수수료 포함 기본요율표'!$A41)</f>
        <v>200500</v>
      </c>
      <c r="AA41" s="2">
        <f>'EMS 기본 요율표'!AA40+('EMS 특별수수료 포함 기본요율표'!AA$6*'EMS 특별수수료 포함 기본요율표'!$A41)</f>
        <v>240000</v>
      </c>
      <c r="AB41" s="2">
        <f>'EMS 기본 요율표'!AB40+('EMS 특별수수료 포함 기본요율표'!AB$6*'EMS 특별수수료 포함 기본요율표'!$A41)</f>
        <v>235500</v>
      </c>
      <c r="AC41" s="2">
        <f>'EMS 기본 요율표'!AC40+('EMS 특별수수료 포함 기본요율표'!AC$6*'EMS 특별수수료 포함 기본요율표'!$A41)</f>
        <v>228000</v>
      </c>
      <c r="AD41" s="2">
        <f>'EMS 기본 요율표'!AD40+('EMS 특별수수료 포함 기본요율표'!AD$6*'EMS 특별수수료 포함 기본요율표'!$A41)</f>
        <v>246000</v>
      </c>
      <c r="AE41" s="2">
        <f>'EMS 기본 요율표'!AE40+('EMS 특별수수료 포함 기본요율표'!AE$6*'EMS 특별수수료 포함 기본요율표'!$A41)</f>
        <v>229500</v>
      </c>
      <c r="AF41" s="2">
        <f>'EMS 기본 요율표'!AF40+('EMS 특별수수료 포함 기본요율표'!AF$6*'EMS 특별수수료 포함 기본요율표'!$A41)</f>
        <v>270000</v>
      </c>
      <c r="AG41" s="2">
        <f>'EMS 기본 요율표'!AG40+('EMS 특별수수료 포함 기본요율표'!AG$6*'EMS 특별수수료 포함 기본요율표'!$A41)</f>
        <v>255000</v>
      </c>
      <c r="AH41" s="2">
        <f>'EMS 기본 요율표'!AH40+('EMS 특별수수료 포함 기본요율표'!AH$6*'EMS 특별수수료 포함 기본요율표'!$A41)</f>
        <v>237000</v>
      </c>
      <c r="AI41" s="2">
        <f>'EMS 기본 요율표'!AI40+('EMS 특별수수료 포함 기본요율표'!AI$6*'EMS 특별수수료 포함 기본요율표'!$A41)</f>
        <v>225000</v>
      </c>
      <c r="AJ41" s="2">
        <f>'EMS 기본 요율표'!AJ40+('EMS 특별수수료 포함 기본요율표'!AJ$6*'EMS 특별수수료 포함 기본요율표'!$A41)</f>
        <v>244500</v>
      </c>
      <c r="AK41" s="2">
        <f>'EMS 기본 요율표'!AK40+('EMS 특별수수료 포함 기본요율표'!AK$6*'EMS 특별수수료 포함 기본요율표'!$A41)</f>
        <v>244500</v>
      </c>
      <c r="AL41" s="2">
        <f>'EMS 기본 요율표'!AL40+('EMS 특별수수료 포함 기본요율표'!AL$6*'EMS 특별수수료 포함 기본요율표'!$A41)</f>
        <v>261000</v>
      </c>
      <c r="AM41" s="2">
        <f>'EMS 기본 요율표'!AM40+('EMS 특별수수료 포함 기본요율표'!AM$6*'EMS 특별수수료 포함 기본요율표'!$A41)</f>
        <v>219000</v>
      </c>
      <c r="AN41" s="2">
        <f>'EMS 기본 요율표'!AN40+('EMS 특별수수료 포함 기본요율표'!AN$6*'EMS 특별수수료 포함 기본요율표'!$A41)</f>
        <v>243000</v>
      </c>
      <c r="AO41" s="2">
        <f>'EMS 기본 요율표'!AO40+('EMS 특별수수료 포함 기본요율표'!AO$6*'EMS 특별수수료 포함 기본요율표'!$A41)</f>
        <v>249000</v>
      </c>
      <c r="AP41" s="2">
        <f>'EMS 기본 요율표'!AP40+('EMS 특별수수료 포함 기본요율표'!AP$6*'EMS 특별수수료 포함 기본요율표'!$A41)</f>
        <v>244500</v>
      </c>
      <c r="AQ41" s="2">
        <f>'EMS 기본 요율표'!AQ40+('EMS 특별수수료 포함 기본요율표'!AQ$6*'EMS 특별수수료 포함 기본요율표'!$A41)</f>
        <v>247500</v>
      </c>
      <c r="AR41" s="2">
        <f>'EMS 기본 요율표'!AR40+('EMS 특별수수료 포함 기본요율표'!AR$6*'EMS 특별수수료 포함 기본요율표'!$A41)</f>
        <v>246000</v>
      </c>
      <c r="AS41" s="2">
        <f>'EMS 기본 요율표'!AS40+('EMS 특별수수료 포함 기본요율표'!AS$6*'EMS 특별수수료 포함 기본요율표'!$A41)</f>
        <v>199500</v>
      </c>
      <c r="AT41" s="2">
        <f>'EMS 기본 요율표'!AT40+('EMS 특별수수료 포함 기본요율표'!AT$6*'EMS 특별수수료 포함 기본요율표'!$A41)</f>
        <v>265500</v>
      </c>
      <c r="AU41" s="2">
        <f>'EMS 기본 요율표'!AU40+('EMS 특별수수료 포함 기본요율표'!AU$6*'EMS 특별수수료 포함 기본요율표'!$A41)</f>
        <v>229500</v>
      </c>
      <c r="AV41" s="2">
        <f>'EMS 기본 요율표'!AV40+('EMS 특별수수료 포함 기본요율표'!AV$6*'EMS 특별수수료 포함 기본요율표'!$A41)</f>
        <v>346000</v>
      </c>
      <c r="AW41" s="2">
        <f>'EMS 기본 요율표'!AW40+('EMS 특별수수료 포함 기본요율표'!AW$6*'EMS 특별수수료 포함 기본요율표'!$A41)</f>
        <v>364000</v>
      </c>
      <c r="AX41" s="2">
        <f>'EMS 기본 요율표'!AX40+('EMS 특별수수료 포함 기본요율표'!AX$6*'EMS 특별수수료 포함 기본요율표'!$A41)</f>
        <v>335500</v>
      </c>
    </row>
    <row r="42" spans="1:50" ht="18" thickBot="1" x14ac:dyDescent="0.45">
      <c r="A42" s="1">
        <v>15.5</v>
      </c>
      <c r="B42" s="9">
        <v>171000</v>
      </c>
      <c r="C42" s="2">
        <f>'EMS 기본 요율표'!C41+('EMS 특별수수료 포함 기본요율표'!C$6*'EMS 특별수수료 포함 기본요율표'!$A42)</f>
        <v>339700</v>
      </c>
      <c r="D42" s="2">
        <f>'EMS 기본 요율표'!D41+('EMS 특별수수료 포함 기본요율표'!D$6*'EMS 특별수수료 포함 기본요율표'!$A42)</f>
        <v>217100</v>
      </c>
      <c r="E42" s="2">
        <f>'EMS 기본 요율표'!E41+('EMS 특별수수료 포함 기본요율표'!E$6*'EMS 특별수수료 포함 기본요율표'!$A42)</f>
        <v>92000</v>
      </c>
      <c r="F42" s="2">
        <f>'EMS 기본 요율표'!F41+('EMS 특별수수료 포함 기본요율표'!F$6*'EMS 특별수수료 포함 기본요율표'!$A42)</f>
        <v>189400</v>
      </c>
      <c r="G42" s="2">
        <f>'EMS 기본 요율표'!G41+('EMS 특별수수료 포함 기본요율표'!G$6*'EMS 특별수수료 포함 기본요율표'!$A42)</f>
        <v>206250</v>
      </c>
      <c r="H42" s="2">
        <f>'EMS 기본 요율표'!H41+('EMS 특별수수료 포함 기본요율표'!H$6*'EMS 특별수수료 포함 기본요율표'!$A42)</f>
        <v>91500</v>
      </c>
      <c r="I42" s="2">
        <f>'EMS 기본 요율표'!I41+('EMS 특별수수료 포함 기본요율표'!I$6*'EMS 특별수수료 포함 기본요율표'!$A42)</f>
        <v>119500</v>
      </c>
      <c r="J42" s="2">
        <f>'EMS 기본 요율표'!J41+('EMS 특별수수료 포함 기본요율표'!J$6*'EMS 특별수수료 포함 기본요율표'!$A42)</f>
        <v>93500</v>
      </c>
      <c r="K42" s="2">
        <f>'EMS 기본 요율표'!K41+('EMS 특별수수료 포함 기본요율표'!K$6*'EMS 특별수수료 포함 기본요율표'!$A42)</f>
        <v>122200</v>
      </c>
      <c r="L42" s="9">
        <f>'EMS 기본 요율표'!L41+('EMS 특별수수료 포함 기본요율표'!L$6*'EMS 특별수수료 포함 기본요율표'!$A42)</f>
        <v>154000</v>
      </c>
      <c r="M42" s="2">
        <f>'EMS 기본 요율표'!M41+('EMS 특별수수료 포함 기본요율표'!M$6*'EMS 특별수수료 포함 기본요율표'!$A42)</f>
        <v>104350</v>
      </c>
      <c r="N42" s="2">
        <f>'EMS 기본 요율표'!N41+('EMS 특별수수료 포함 기본요율표'!N$6*'EMS 특별수수료 포함 기본요율표'!$A42)</f>
        <v>223600</v>
      </c>
      <c r="O42" s="2">
        <f>'EMS 기본 요율표'!O41+('EMS 특별수수료 포함 기본요율표'!O$6*'EMS 특별수수료 포함 기본요율표'!$A42)</f>
        <v>119050</v>
      </c>
      <c r="P42" s="2">
        <f>'EMS 기본 요율표'!P41+('EMS 특별수수료 포함 기본요율표'!P$6*'EMS 특별수수료 포함 기본요율표'!$A42)</f>
        <v>219950</v>
      </c>
      <c r="Q42" s="2">
        <f>'EMS 기본 요율표'!Q41+('EMS 특별수수료 포함 기본요율표'!Q$6*'EMS 특별수수료 포함 기본요율표'!$A42)</f>
        <v>104100</v>
      </c>
      <c r="R42" s="2">
        <f>'EMS 기본 요율표'!R41+('EMS 특별수수료 포함 기본요율표'!R$6*'EMS 특별수수료 포함 기본요율표'!$A42)</f>
        <v>105700</v>
      </c>
      <c r="S42" s="2">
        <f>'EMS 기본 요율표'!S41+('EMS 특별수수료 포함 기본요율표'!S$6*'EMS 특별수수료 포함 기본요율표'!$A42)</f>
        <v>216600</v>
      </c>
      <c r="T42" s="2">
        <f>'EMS 기본 요율표'!T41+('EMS 특별수수료 포함 기본요율표'!T$6*'EMS 특별수수료 포함 기본요율표'!$A42)</f>
        <v>289900</v>
      </c>
      <c r="U42" s="2">
        <f>'EMS 기본 요율표'!U41+('EMS 특별수수료 포함 기본요율표'!U$6*'EMS 특별수수료 포함 기본요율표'!$A42)</f>
        <v>88600</v>
      </c>
      <c r="V42" s="2">
        <f>'EMS 기본 요율표'!V41+('EMS 특별수수료 포함 기본요율표'!V$6*'EMS 특별수수료 포함 기본요율표'!$A42)</f>
        <v>139750</v>
      </c>
      <c r="W42" s="2">
        <f>'EMS 기본 요율표'!W41+('EMS 특별수수료 포함 기본요율표'!W$6*'EMS 특별수수료 포함 기본요율표'!$A42)</f>
        <v>101000</v>
      </c>
      <c r="X42" s="2">
        <f>'EMS 기본 요율표'!X41+('EMS 특별수수료 포함 기본요율표'!X$6*'EMS 특별수수료 포함 기본요율표'!$A42)</f>
        <v>149000</v>
      </c>
      <c r="Y42" s="2">
        <f>'EMS 기본 요율표'!Y41+('EMS 특별수수료 포함 기본요율표'!Y$6*'EMS 특별수수료 포함 기본요율표'!$A42)</f>
        <v>201700</v>
      </c>
      <c r="Z42" s="2">
        <f>'EMS 기본 요율표'!Z41+('EMS 특별수수료 포함 기본요율표'!Z$6*'EMS 특별수수료 포함 기본요율표'!$A42)</f>
        <v>207900</v>
      </c>
      <c r="AA42" s="2">
        <f>'EMS 기본 요율표'!AA41+('EMS 특별수수료 포함 기본요율표'!AA$6*'EMS 특별수수료 포함 기본요율표'!$A42)</f>
        <v>247600</v>
      </c>
      <c r="AB42" s="2">
        <f>'EMS 기본 요율표'!AB41+('EMS 특별수수료 포함 기본요율표'!AB$6*'EMS 특별수수료 포함 기본요율표'!$A42)</f>
        <v>242950</v>
      </c>
      <c r="AC42" s="2">
        <f>'EMS 기본 요율표'!AC41+('EMS 특별수수료 포함 기본요율표'!AC$6*'EMS 특별수수료 포함 기본요율표'!$A42)</f>
        <v>235200</v>
      </c>
      <c r="AD42" s="2">
        <f>'EMS 기본 요율표'!AD41+('EMS 특별수수료 포함 기본요율표'!AD$6*'EMS 특별수수료 포함 기본요율표'!$A42)</f>
        <v>253800</v>
      </c>
      <c r="AE42" s="2">
        <f>'EMS 기본 요율표'!AE41+('EMS 특별수수료 포함 기본요율표'!AE$6*'EMS 특별수수료 포함 기본요율표'!$A42)</f>
        <v>236750</v>
      </c>
      <c r="AF42" s="2">
        <f>'EMS 기본 요율표'!AF41+('EMS 특별수수료 포함 기본요율표'!AF$6*'EMS 특별수수료 포함 기본요율표'!$A42)</f>
        <v>278600</v>
      </c>
      <c r="AG42" s="2">
        <f>'EMS 기본 요율표'!AG41+('EMS 특별수수료 포함 기본요율표'!AG$6*'EMS 특별수수료 포함 기본요율표'!$A42)</f>
        <v>263100</v>
      </c>
      <c r="AH42" s="2">
        <f>'EMS 기본 요율표'!AH41+('EMS 특별수수료 포함 기본요율표'!AH$6*'EMS 특별수수료 포함 기본요율표'!$A42)</f>
        <v>244500</v>
      </c>
      <c r="AI42" s="2">
        <f>'EMS 기본 요율표'!AI41+('EMS 특별수수료 포함 기본요율표'!AI$6*'EMS 특별수수료 포함 기본요율표'!$A42)</f>
        <v>232100</v>
      </c>
      <c r="AJ42" s="2">
        <f>'EMS 기본 요율표'!AJ41+('EMS 특별수수료 포함 기본요율표'!AJ$6*'EMS 특별수수료 포함 기본요율표'!$A42)</f>
        <v>252250</v>
      </c>
      <c r="AK42" s="2">
        <f>'EMS 기본 요율표'!AK41+('EMS 특별수수료 포함 기본요율표'!AK$6*'EMS 특별수수료 포함 기본요율표'!$A42)</f>
        <v>252250</v>
      </c>
      <c r="AL42" s="2">
        <f>'EMS 기본 요율표'!AL41+('EMS 특별수수료 포함 기본요율표'!AL$6*'EMS 특별수수료 포함 기본요율표'!$A42)</f>
        <v>269300</v>
      </c>
      <c r="AM42" s="2">
        <f>'EMS 기본 요율표'!AM41+('EMS 특별수수료 포함 기본요율표'!AM$6*'EMS 특별수수료 포함 기본요율표'!$A42)</f>
        <v>225900</v>
      </c>
      <c r="AN42" s="2">
        <f>'EMS 기본 요율표'!AN41+('EMS 특별수수료 포함 기본요율표'!AN$6*'EMS 특별수수료 포함 기본요율표'!$A42)</f>
        <v>250700</v>
      </c>
      <c r="AO42" s="2">
        <f>'EMS 기본 요율표'!AO41+('EMS 특별수수료 포함 기본요율표'!AO$6*'EMS 특별수수료 포함 기본요율표'!$A42)</f>
        <v>256900</v>
      </c>
      <c r="AP42" s="2">
        <f>'EMS 기본 요율표'!AP41+('EMS 특별수수료 포함 기본요율표'!AP$6*'EMS 특별수수료 포함 기본요율표'!$A42)</f>
        <v>252250</v>
      </c>
      <c r="AQ42" s="2">
        <f>'EMS 기본 요율표'!AQ41+('EMS 특별수수료 포함 기본요율표'!AQ$6*'EMS 특별수수료 포함 기본요율표'!$A42)</f>
        <v>255350</v>
      </c>
      <c r="AR42" s="2">
        <f>'EMS 기본 요율표'!AR41+('EMS 특별수수료 포함 기본요율표'!AR$6*'EMS 특별수수료 포함 기본요율표'!$A42)</f>
        <v>253800</v>
      </c>
      <c r="AS42" s="2">
        <f>'EMS 기본 요율표'!AS41+('EMS 특별수수료 포함 기본요율표'!AS$6*'EMS 특별수수료 포함 기본요율표'!$A42)</f>
        <v>205750</v>
      </c>
      <c r="AT42" s="2">
        <f>'EMS 기본 요율표'!AT41+('EMS 특별수수료 포함 기본요율표'!AT$6*'EMS 특별수수료 포함 기본요율표'!$A42)</f>
        <v>273950</v>
      </c>
      <c r="AU42" s="2">
        <f>'EMS 기본 요율표'!AU41+('EMS 특별수수료 포함 기본요율표'!AU$6*'EMS 특별수수료 포함 기본요율표'!$A42)</f>
        <v>236750</v>
      </c>
      <c r="AV42" s="2">
        <f>'EMS 기본 요율표'!AV41+('EMS 특별수수료 포함 기본요율표'!AV$6*'EMS 특별수수료 포함 기본요율표'!$A42)</f>
        <v>357400</v>
      </c>
      <c r="AW42" s="2">
        <f>'EMS 기본 요율표'!AW41+('EMS 특별수수료 포함 기본요율표'!AW$6*'EMS 특별수수료 포함 기본요율표'!$A42)</f>
        <v>376000</v>
      </c>
      <c r="AX42" s="2">
        <f>'EMS 기본 요율표'!AX41+('EMS 특별수수료 포함 기본요율표'!AX$6*'EMS 특별수수료 포함 기본요율표'!$A42)</f>
        <v>346550</v>
      </c>
    </row>
    <row r="43" spans="1:50" ht="18" thickBot="1" x14ac:dyDescent="0.45">
      <c r="A43" s="1">
        <v>16</v>
      </c>
      <c r="B43" s="9">
        <v>175500</v>
      </c>
      <c r="C43" s="2">
        <f>'EMS 기본 요율표'!C42+('EMS 특별수수료 포함 기본요율표'!C$6*'EMS 특별수수료 포함 기본요율표'!$A43)</f>
        <v>350400</v>
      </c>
      <c r="D43" s="2">
        <f>'EMS 기본 요율표'!D42+('EMS 특별수수료 포함 기본요율표'!D$6*'EMS 특별수수료 포함 기본요율표'!$A43)</f>
        <v>223200</v>
      </c>
      <c r="E43" s="2">
        <f>'EMS 기본 요율표'!E42+('EMS 특별수수료 포함 기본요율표'!E$6*'EMS 특별수수료 포함 기본요율표'!$A43)</f>
        <v>94500</v>
      </c>
      <c r="F43" s="2">
        <f>'EMS 기본 요율표'!F42+('EMS 특별수수료 포함 기본요율표'!F$6*'EMS 특별수수료 포함 기본요율표'!$A43)</f>
        <v>195300</v>
      </c>
      <c r="G43" s="2">
        <f>'EMS 기본 요율표'!G42+('EMS 특별수수료 포함 기본요율표'!G$6*'EMS 특별수수료 포함 기본요율표'!$A43)</f>
        <v>212000</v>
      </c>
      <c r="H43" s="2">
        <f>'EMS 기본 요율표'!H42+('EMS 특별수수료 포함 기본요율표'!H$6*'EMS 특별수수료 포함 기본요율표'!$A43)</f>
        <v>93500</v>
      </c>
      <c r="I43" s="2">
        <f>'EMS 기본 요율표'!I42+('EMS 특별수수료 포함 기본요율표'!I$6*'EMS 특별수수료 포함 기본요율표'!$A43)</f>
        <v>123500</v>
      </c>
      <c r="J43" s="2">
        <f>'EMS 기본 요율표'!J42+('EMS 특별수수료 포함 기본요율표'!J$6*'EMS 특별수수료 포함 기본요율표'!$A43)</f>
        <v>95500</v>
      </c>
      <c r="K43" s="2">
        <f>'EMS 기본 요율표'!K42+('EMS 특별수수료 포함 기본요율표'!K$6*'EMS 특별수수료 포함 기본요율표'!$A43)</f>
        <v>125900</v>
      </c>
      <c r="L43" s="9">
        <f>'EMS 기본 요율표'!L42+('EMS 특별수수료 포함 기본요율표'!L$6*'EMS 특별수수료 포함 기본요율표'!$A43)</f>
        <v>158500</v>
      </c>
      <c r="M43" s="2">
        <f>'EMS 기본 요율표'!M42+('EMS 특별수수료 포함 기본요율표'!M$6*'EMS 특별수수료 포함 기본요율표'!$A43)</f>
        <v>107700</v>
      </c>
      <c r="N43" s="2">
        <f>'EMS 기본 요율표'!N42+('EMS 특별수수료 포함 기본요율표'!N$6*'EMS 특별수수료 포함 기본요율표'!$A43)</f>
        <v>229700</v>
      </c>
      <c r="O43" s="2">
        <f>'EMS 기본 요율표'!O42+('EMS 특별수수료 포함 기본요율표'!O$6*'EMS 특별수수료 포함 기본요율표'!$A43)</f>
        <v>122600</v>
      </c>
      <c r="P43" s="2">
        <f>'EMS 기본 요율표'!P42+('EMS 특별수수료 포함 기본요율표'!P$6*'EMS 특별수수료 포함 기본요율표'!$A43)</f>
        <v>226400</v>
      </c>
      <c r="Q43" s="2">
        <f>'EMS 기본 요율표'!Q42+('EMS 특별수수료 포함 기본요율표'!Q$6*'EMS 특별수수료 포함 기본요율표'!$A43)</f>
        <v>107200</v>
      </c>
      <c r="R43" s="2">
        <f>'EMS 기본 요율표'!R42+('EMS 특별수수료 포함 기본요율표'!R$6*'EMS 특별수수료 포함 기본요율표'!$A43)</f>
        <v>108900</v>
      </c>
      <c r="S43" s="2">
        <f>'EMS 기본 요율표'!S42+('EMS 특별수수료 포함 기본요율표'!S$6*'EMS 특별수수료 포함 기본요율표'!$A43)</f>
        <v>223200</v>
      </c>
      <c r="T43" s="2">
        <f>'EMS 기본 요율표'!T42+('EMS 특별수수료 포함 기본요율표'!T$6*'EMS 특별수수료 포함 기본요율표'!$A43)</f>
        <v>298300</v>
      </c>
      <c r="U43" s="2">
        <f>'EMS 기본 요율표'!U42+('EMS 특별수수료 포함 기본요율표'!U$6*'EMS 특별수수료 포함 기본요율표'!$A43)</f>
        <v>91200</v>
      </c>
      <c r="V43" s="2">
        <f>'EMS 기본 요율표'!V42+('EMS 특별수수료 포함 기본요율표'!V$6*'EMS 특별수수료 포함 기본요율표'!$A43)</f>
        <v>144000</v>
      </c>
      <c r="W43" s="2">
        <f>'EMS 기본 요율표'!W42+('EMS 특별수수료 포함 기본요율표'!W$6*'EMS 특별수수료 포함 기본요율표'!$A43)</f>
        <v>104000</v>
      </c>
      <c r="X43" s="2">
        <f>'EMS 기본 요율표'!X42+('EMS 특별수수료 포함 기본요율표'!X$6*'EMS 특별수수료 포함 기본요율표'!$A43)</f>
        <v>154000</v>
      </c>
      <c r="Y43" s="2">
        <f>'EMS 기본 요율표'!Y42+('EMS 특별수수료 포함 기본요율표'!Y$6*'EMS 특별수수료 포함 기본요율표'!$A43)</f>
        <v>208400</v>
      </c>
      <c r="Z43" s="2">
        <f>'EMS 기본 요율표'!Z42+('EMS 특별수수료 포함 기본요율표'!Z$6*'EMS 특별수수료 포함 기본요율표'!$A43)</f>
        <v>214800</v>
      </c>
      <c r="AA43" s="2">
        <f>'EMS 기본 요율표'!AA42+('EMS 특별수수료 포함 기본요율표'!AA$6*'EMS 특별수수료 포함 기본요율표'!$A43)</f>
        <v>255200</v>
      </c>
      <c r="AB43" s="2">
        <f>'EMS 기본 요율표'!AB42+('EMS 특별수수료 포함 기본요율표'!AB$6*'EMS 특별수수료 포함 기본요율표'!$A43)</f>
        <v>250400</v>
      </c>
      <c r="AC43" s="2">
        <f>'EMS 기본 요율표'!AC42+('EMS 특별수수료 포함 기본요율표'!AC$6*'EMS 특별수수료 포함 기본요율표'!$A43)</f>
        <v>242400</v>
      </c>
      <c r="AD43" s="2">
        <f>'EMS 기본 요율표'!AD42+('EMS 특별수수료 포함 기본요율표'!AD$6*'EMS 특별수수료 포함 기본요율표'!$A43)</f>
        <v>261600</v>
      </c>
      <c r="AE43" s="2">
        <f>'EMS 기본 요율표'!AE42+('EMS 특별수수료 포함 기본요율표'!AE$6*'EMS 특별수수료 포함 기본요율표'!$A43)</f>
        <v>244000</v>
      </c>
      <c r="AF43" s="2">
        <f>'EMS 기본 요율표'!AF42+('EMS 특별수수료 포함 기본요율표'!AF$6*'EMS 특별수수료 포함 기본요율표'!$A43)</f>
        <v>287200</v>
      </c>
      <c r="AG43" s="2">
        <f>'EMS 기본 요율표'!AG42+('EMS 특별수수료 포함 기본요율표'!AG$6*'EMS 특별수수료 포함 기본요율표'!$A43)</f>
        <v>271200</v>
      </c>
      <c r="AH43" s="2">
        <f>'EMS 기본 요율표'!AH42+('EMS 특별수수료 포함 기본요율표'!AH$6*'EMS 특별수수료 포함 기본요율표'!$A43)</f>
        <v>252000</v>
      </c>
      <c r="AI43" s="2">
        <f>'EMS 기본 요율표'!AI42+('EMS 특별수수료 포함 기본요율표'!AI$6*'EMS 특별수수료 포함 기본요율표'!$A43)</f>
        <v>239200</v>
      </c>
      <c r="AJ43" s="2">
        <f>'EMS 기본 요율표'!AJ42+('EMS 특별수수료 포함 기본요율표'!AJ$6*'EMS 특별수수료 포함 기본요율표'!$A43)</f>
        <v>260000</v>
      </c>
      <c r="AK43" s="2">
        <f>'EMS 기본 요율표'!AK42+('EMS 특별수수료 포함 기본요율표'!AK$6*'EMS 특별수수료 포함 기본요율표'!$A43)</f>
        <v>260000</v>
      </c>
      <c r="AL43" s="2">
        <f>'EMS 기본 요율표'!AL42+('EMS 특별수수료 포함 기본요율표'!AL$6*'EMS 특별수수료 포함 기본요율표'!$A43)</f>
        <v>277600</v>
      </c>
      <c r="AM43" s="2">
        <f>'EMS 기본 요율표'!AM42+('EMS 특별수수료 포함 기본요율표'!AM$6*'EMS 특별수수료 포함 기본요율표'!$A43)</f>
        <v>232800</v>
      </c>
      <c r="AN43" s="2">
        <f>'EMS 기본 요율표'!AN42+('EMS 특별수수료 포함 기본요율표'!AN$6*'EMS 특별수수료 포함 기본요율표'!$A43)</f>
        <v>258400</v>
      </c>
      <c r="AO43" s="2">
        <f>'EMS 기본 요율표'!AO42+('EMS 특별수수료 포함 기본요율표'!AO$6*'EMS 특별수수료 포함 기본요율표'!$A43)</f>
        <v>264800</v>
      </c>
      <c r="AP43" s="2">
        <f>'EMS 기본 요율표'!AP42+('EMS 특별수수료 포함 기본요율표'!AP$6*'EMS 특별수수료 포함 기본요율표'!$A43)</f>
        <v>260000</v>
      </c>
      <c r="AQ43" s="2">
        <f>'EMS 기본 요율표'!AQ42+('EMS 특별수수료 포함 기본요율표'!AQ$6*'EMS 특별수수료 포함 기본요율표'!$A43)</f>
        <v>263200</v>
      </c>
      <c r="AR43" s="2">
        <f>'EMS 기본 요율표'!AR42+('EMS 특별수수료 포함 기본요율표'!AR$6*'EMS 특별수수료 포함 기본요율표'!$A43)</f>
        <v>261600</v>
      </c>
      <c r="AS43" s="2">
        <f>'EMS 기본 요율표'!AS42+('EMS 특별수수료 포함 기본요율표'!AS$6*'EMS 특별수수료 포함 기본요율표'!$A43)</f>
        <v>212000</v>
      </c>
      <c r="AT43" s="2">
        <f>'EMS 기본 요율표'!AT42+('EMS 특별수수료 포함 기본요율표'!AT$6*'EMS 특별수수료 포함 기본요율표'!$A43)</f>
        <v>282400</v>
      </c>
      <c r="AU43" s="2">
        <f>'EMS 기본 요율표'!AU42+('EMS 특별수수료 포함 기본요율표'!AU$6*'EMS 특별수수료 포함 기본요율표'!$A43)</f>
        <v>244000</v>
      </c>
      <c r="AV43" s="2">
        <f>'EMS 기본 요율표'!AV42+('EMS 특별수수료 포함 기본요율표'!AV$6*'EMS 특별수수료 포함 기본요율표'!$A43)</f>
        <v>368300</v>
      </c>
      <c r="AW43" s="2">
        <f>'EMS 기본 요율표'!AW42+('EMS 특별수수료 포함 기본요율표'!AW$6*'EMS 특별수수료 포함 기본요율표'!$A43)</f>
        <v>387500</v>
      </c>
      <c r="AX43" s="2">
        <f>'EMS 기본 요율표'!AX42+('EMS 특별수수료 포함 기본요율표'!AX$6*'EMS 특별수수료 포함 기본요율표'!$A43)</f>
        <v>357100</v>
      </c>
    </row>
    <row r="44" spans="1:50" ht="18" thickBot="1" x14ac:dyDescent="0.45">
      <c r="A44" s="1">
        <v>16.5</v>
      </c>
      <c r="B44" s="9">
        <v>180500</v>
      </c>
      <c r="C44" s="2">
        <f>'EMS 기본 요율표'!C43+('EMS 특별수수료 포함 기본요율표'!C$6*'EMS 특별수수료 포함 기본요율표'!$A44)</f>
        <v>361100</v>
      </c>
      <c r="D44" s="2">
        <f>'EMS 기본 요율표'!D43+('EMS 특별수수료 포함 기본요율표'!D$6*'EMS 특별수수료 포함 기본요율표'!$A44)</f>
        <v>229800</v>
      </c>
      <c r="E44" s="2">
        <f>'EMS 기본 요율표'!E43+('EMS 특별수수료 포함 기본요율표'!E$6*'EMS 특별수수료 포함 기본요율표'!$A44)</f>
        <v>97000</v>
      </c>
      <c r="F44" s="2">
        <f>'EMS 기본 요율표'!F43+('EMS 특별수수료 포함 기본요율표'!F$6*'EMS 특별수수료 포함 기본요율표'!$A44)</f>
        <v>201200</v>
      </c>
      <c r="G44" s="2">
        <f>'EMS 기본 요율표'!G43+('EMS 특별수수료 포함 기본요율표'!G$6*'EMS 특별수수료 포함 기본요율표'!$A44)</f>
        <v>218250</v>
      </c>
      <c r="H44" s="2">
        <f>'EMS 기본 요율표'!H43+('EMS 특별수수료 포함 기본요율표'!H$6*'EMS 특별수수료 포함 기본요율표'!$A44)</f>
        <v>96000</v>
      </c>
      <c r="I44" s="2">
        <f>'EMS 기본 요율표'!I43+('EMS 특별수수료 포함 기본요율표'!I$6*'EMS 특별수수료 포함 기본요율표'!$A44)</f>
        <v>127000</v>
      </c>
      <c r="J44" s="2">
        <f>'EMS 기본 요율표'!J43+('EMS 특별수수료 포함 기본요율표'!J$6*'EMS 특별수수료 포함 기본요율표'!$A44)</f>
        <v>97500</v>
      </c>
      <c r="K44" s="2">
        <f>'EMS 기본 요율표'!K43+('EMS 특별수수료 포함 기본요율표'!K$6*'EMS 특별수수료 포함 기본요율표'!$A44)</f>
        <v>129100</v>
      </c>
      <c r="L44" s="9">
        <f>'EMS 기본 요율표'!L43+('EMS 특별수수료 포함 기본요율표'!L$6*'EMS 특별수수료 포함 기본요율표'!$A44)</f>
        <v>163000</v>
      </c>
      <c r="M44" s="2">
        <f>'EMS 기본 요율표'!M43+('EMS 특별수수료 포함 기본요율표'!M$6*'EMS 특별수수료 포함 기본요율표'!$A44)</f>
        <v>110550</v>
      </c>
      <c r="N44" s="2">
        <f>'EMS 기본 요율표'!N43+('EMS 특별수수료 포함 기본요율표'!N$6*'EMS 특별수수료 포함 기본요율표'!$A44)</f>
        <v>235300</v>
      </c>
      <c r="O44" s="2">
        <f>'EMS 기본 요율표'!O43+('EMS 특별수수료 포함 기본요율표'!O$6*'EMS 특별수수료 포함 기본요율표'!$A44)</f>
        <v>125650</v>
      </c>
      <c r="P44" s="2">
        <f>'EMS 기본 요율표'!P43+('EMS 특별수수료 포함 기본요율표'!P$6*'EMS 특별수수료 포함 기본요율표'!$A44)</f>
        <v>232850</v>
      </c>
      <c r="Q44" s="2">
        <f>'EMS 기본 요율표'!Q43+('EMS 특별수수료 포함 기본요율표'!Q$6*'EMS 특별수수료 포함 기본요율표'!$A44)</f>
        <v>109800</v>
      </c>
      <c r="R44" s="2">
        <f>'EMS 기본 요율표'!R43+('EMS 특별수수료 포함 기본요율표'!R$6*'EMS 특별수수료 포함 기본요율표'!$A44)</f>
        <v>112100</v>
      </c>
      <c r="S44" s="2">
        <f>'EMS 기본 요율표'!S43+('EMS 특별수수료 포함 기본요율표'!S$6*'EMS 특별수수료 포함 기본요율표'!$A44)</f>
        <v>229300</v>
      </c>
      <c r="T44" s="2">
        <f>'EMS 기본 요율표'!T43+('EMS 특별수수료 포함 기본요율표'!T$6*'EMS 특별수수료 포함 기본요율표'!$A44)</f>
        <v>307200</v>
      </c>
      <c r="U44" s="2">
        <f>'EMS 기본 요율표'!U43+('EMS 특별수수료 포함 기본요율표'!U$6*'EMS 특별수수료 포함 기본요율표'!$A44)</f>
        <v>93300</v>
      </c>
      <c r="V44" s="2">
        <f>'EMS 기본 요율표'!V43+('EMS 특별수수료 포함 기본요율표'!V$6*'EMS 특별수수료 포함 기본요율표'!$A44)</f>
        <v>147750</v>
      </c>
      <c r="W44" s="2">
        <f>'EMS 기본 요율표'!W43+('EMS 특별수수료 포함 기본요율표'!W$6*'EMS 특별수수료 포함 기본요율표'!$A44)</f>
        <v>106500</v>
      </c>
      <c r="X44" s="2">
        <f>'EMS 기본 요율표'!X43+('EMS 특별수수료 포함 기본요율표'!X$6*'EMS 특별수수료 포함 기본요율표'!$A44)</f>
        <v>159500</v>
      </c>
      <c r="Y44" s="2">
        <f>'EMS 기본 요율표'!Y43+('EMS 특별수수료 포함 기본요율표'!Y$6*'EMS 특별수수료 포함 기본요율표'!$A44)</f>
        <v>215600</v>
      </c>
      <c r="Z44" s="2">
        <f>'EMS 기본 요율표'!Z43+('EMS 특별수수료 포함 기본요율표'!Z$6*'EMS 특별수수료 포함 기본요율표'!$A44)</f>
        <v>222200</v>
      </c>
      <c r="AA44" s="2">
        <f>'EMS 기본 요율표'!AA43+('EMS 특별수수료 포함 기본요율표'!AA$6*'EMS 특별수수료 포함 기본요율표'!$A44)</f>
        <v>262800</v>
      </c>
      <c r="AB44" s="2">
        <f>'EMS 기본 요율표'!AB43+('EMS 특별수수료 포함 기본요율표'!AB$6*'EMS 특별수수료 포함 기본요율표'!$A44)</f>
        <v>257850</v>
      </c>
      <c r="AC44" s="2">
        <f>'EMS 기본 요율표'!AC43+('EMS 특별수수료 포함 기본요율표'!AC$6*'EMS 특별수수료 포함 기본요율표'!$A44)</f>
        <v>249600</v>
      </c>
      <c r="AD44" s="2">
        <f>'EMS 기본 요율표'!AD43+('EMS 특별수수료 포함 기본요율표'!AD$6*'EMS 특별수수료 포함 기본요율표'!$A44)</f>
        <v>269400</v>
      </c>
      <c r="AE44" s="2">
        <f>'EMS 기본 요율표'!AE43+('EMS 특별수수료 포함 기본요율표'!AE$6*'EMS 특별수수료 포함 기본요율표'!$A44)</f>
        <v>251250</v>
      </c>
      <c r="AF44" s="2">
        <f>'EMS 기본 요율표'!AF43+('EMS 특별수수료 포함 기본요율표'!AF$6*'EMS 특별수수료 포함 기본요율표'!$A44)</f>
        <v>295800</v>
      </c>
      <c r="AG44" s="2">
        <f>'EMS 기본 요율표'!AG43+('EMS 특별수수료 포함 기본요율표'!AG$6*'EMS 특별수수료 포함 기본요율표'!$A44)</f>
        <v>279300</v>
      </c>
      <c r="AH44" s="2">
        <f>'EMS 기본 요율표'!AH43+('EMS 특별수수료 포함 기본요율표'!AH$6*'EMS 특별수수료 포함 기본요율표'!$A44)</f>
        <v>259500</v>
      </c>
      <c r="AI44" s="2">
        <f>'EMS 기본 요율표'!AI43+('EMS 특별수수료 포함 기본요율표'!AI$6*'EMS 특별수수료 포함 기본요율표'!$A44)</f>
        <v>246300</v>
      </c>
      <c r="AJ44" s="2">
        <f>'EMS 기본 요율표'!AJ43+('EMS 특별수수료 포함 기본요율표'!AJ$6*'EMS 특별수수료 포함 기본요율표'!$A44)</f>
        <v>267750</v>
      </c>
      <c r="AK44" s="2">
        <f>'EMS 기본 요율표'!AK43+('EMS 특별수수료 포함 기본요율표'!AK$6*'EMS 특별수수료 포함 기본요율표'!$A44)</f>
        <v>267750</v>
      </c>
      <c r="AL44" s="2">
        <f>'EMS 기본 요율표'!AL43+('EMS 특별수수료 포함 기본요율표'!AL$6*'EMS 특별수수료 포함 기본요율표'!$A44)</f>
        <v>285900</v>
      </c>
      <c r="AM44" s="2">
        <f>'EMS 기본 요율표'!AM43+('EMS 특별수수료 포함 기본요율표'!AM$6*'EMS 특별수수료 포함 기본요율표'!$A44)</f>
        <v>239700</v>
      </c>
      <c r="AN44" s="2">
        <f>'EMS 기본 요율표'!AN43+('EMS 특별수수료 포함 기본요율표'!AN$6*'EMS 특별수수료 포함 기본요율표'!$A44)</f>
        <v>266100</v>
      </c>
      <c r="AO44" s="2">
        <f>'EMS 기본 요율표'!AO43+('EMS 특별수수료 포함 기본요율표'!AO$6*'EMS 특별수수료 포함 기본요율표'!$A44)</f>
        <v>272700</v>
      </c>
      <c r="AP44" s="2">
        <f>'EMS 기본 요율표'!AP43+('EMS 특별수수료 포함 기본요율표'!AP$6*'EMS 특별수수료 포함 기본요율표'!$A44)</f>
        <v>267750</v>
      </c>
      <c r="AQ44" s="2">
        <f>'EMS 기본 요율표'!AQ43+('EMS 특별수수료 포함 기본요율표'!AQ$6*'EMS 특별수수료 포함 기본요율표'!$A44)</f>
        <v>271050</v>
      </c>
      <c r="AR44" s="2">
        <f>'EMS 기본 요율표'!AR43+('EMS 특별수수료 포함 기본요율표'!AR$6*'EMS 특별수수료 포함 기본요율표'!$A44)</f>
        <v>269400</v>
      </c>
      <c r="AS44" s="2">
        <f>'EMS 기본 요율표'!AS43+('EMS 특별수수료 포함 기본요율표'!AS$6*'EMS 특별수수료 포함 기본요율표'!$A44)</f>
        <v>218250</v>
      </c>
      <c r="AT44" s="2">
        <f>'EMS 기본 요율표'!AT43+('EMS 특별수수료 포함 기본요율표'!AT$6*'EMS 특별수수료 포함 기본요율표'!$A44)</f>
        <v>290850</v>
      </c>
      <c r="AU44" s="2">
        <f>'EMS 기본 요율표'!AU43+('EMS 특별수수료 포함 기본요율표'!AU$6*'EMS 특별수수료 포함 기본요율표'!$A44)</f>
        <v>251250</v>
      </c>
      <c r="AV44" s="2">
        <f>'EMS 기본 요율표'!AV43+('EMS 특별수수료 포함 기본요율표'!AV$6*'EMS 특별수수료 포함 기본요율표'!$A44)</f>
        <v>379200</v>
      </c>
      <c r="AW44" s="2">
        <f>'EMS 기본 요율표'!AW43+('EMS 특별수수료 포함 기본요율표'!AW$6*'EMS 특별수수료 포함 기본요율표'!$A44)</f>
        <v>399000</v>
      </c>
      <c r="AX44" s="2">
        <f>'EMS 기본 요율표'!AX43+('EMS 특별수수료 포함 기본요율표'!AX$6*'EMS 특별수수료 포함 기본요율표'!$A44)</f>
        <v>367650</v>
      </c>
    </row>
    <row r="45" spans="1:50" ht="18" thickBot="1" x14ac:dyDescent="0.45">
      <c r="A45" s="1">
        <v>17</v>
      </c>
      <c r="B45" s="9">
        <v>185000</v>
      </c>
      <c r="C45" s="2">
        <f>'EMS 기본 요율표'!C44+('EMS 특별수수료 포함 기본요율표'!C$6*'EMS 특별수수료 포함 기본요율표'!$A45)</f>
        <v>371800</v>
      </c>
      <c r="D45" s="2">
        <f>'EMS 기본 요율표'!D44+('EMS 특별수수료 포함 기본요율표'!D$6*'EMS 특별수수료 포함 기본요율표'!$A45)</f>
        <v>235900</v>
      </c>
      <c r="E45" s="2">
        <f>'EMS 기본 요율표'!E44+('EMS 특별수수료 포함 기본요율표'!E$6*'EMS 특별수수료 포함 기본요율표'!$A45)</f>
        <v>99500</v>
      </c>
      <c r="F45" s="2">
        <f>'EMS 기본 요율표'!F44+('EMS 특별수수료 포함 기본요율표'!F$6*'EMS 특별수수료 포함 기본요율표'!$A45)</f>
        <v>207100</v>
      </c>
      <c r="G45" s="2">
        <f>'EMS 기본 요율표'!G44+('EMS 특별수수료 포함 기본요율표'!G$6*'EMS 특별수수료 포함 기본요율표'!$A45)</f>
        <v>224000</v>
      </c>
      <c r="H45" s="2">
        <f>'EMS 기본 요율표'!H44+('EMS 특별수수료 포함 기본요율표'!H$6*'EMS 특별수수료 포함 기본요율표'!$A45)</f>
        <v>98500</v>
      </c>
      <c r="I45" s="2">
        <f>'EMS 기본 요율표'!I44+('EMS 특별수수료 포함 기본요율표'!I$6*'EMS 특별수수료 포함 기본요율표'!$A45)</f>
        <v>131000</v>
      </c>
      <c r="J45" s="2">
        <f>'EMS 기본 요율표'!J44+('EMS 특별수수료 포함 기본요율표'!J$6*'EMS 특별수수료 포함 기본요율표'!$A45)</f>
        <v>99500</v>
      </c>
      <c r="K45" s="2">
        <f>'EMS 기본 요율표'!K44+('EMS 특별수수료 포함 기본요율표'!K$6*'EMS 특별수수료 포함 기본요율표'!$A45)</f>
        <v>132800</v>
      </c>
      <c r="L45" s="9">
        <f>'EMS 기본 요율표'!L44+('EMS 특별수수료 포함 기본요율표'!L$6*'EMS 특별수수료 포함 기본요율표'!$A45)</f>
        <v>167000</v>
      </c>
      <c r="M45" s="2">
        <f>'EMS 기본 요율표'!M44+('EMS 특별수수료 포함 기본요율표'!M$6*'EMS 특별수수료 포함 기본요율표'!$A45)</f>
        <v>113400</v>
      </c>
      <c r="N45" s="2">
        <f>'EMS 기본 요율표'!N44+('EMS 특별수수료 포함 기본요율표'!N$6*'EMS 특별수수료 포함 기본요율표'!$A45)</f>
        <v>240900</v>
      </c>
      <c r="O45" s="2">
        <f>'EMS 기본 요율표'!O44+('EMS 특별수수료 포함 기본요율표'!O$6*'EMS 특별수수료 포함 기본요율표'!$A45)</f>
        <v>129200</v>
      </c>
      <c r="P45" s="2">
        <f>'EMS 기본 요율표'!P44+('EMS 특별수수료 포함 기본요율표'!P$6*'EMS 특별수수료 포함 기본요율표'!$A45)</f>
        <v>238800</v>
      </c>
      <c r="Q45" s="2">
        <f>'EMS 기본 요율표'!Q44+('EMS 특별수수료 포함 기본요율표'!Q$6*'EMS 특별수수료 포함 기본요율표'!$A45)</f>
        <v>112900</v>
      </c>
      <c r="R45" s="2">
        <f>'EMS 기본 요율표'!R44+('EMS 특별수수료 포함 기본요율표'!R$6*'EMS 특별수수료 포함 기본요율표'!$A45)</f>
        <v>115300</v>
      </c>
      <c r="S45" s="2">
        <f>'EMS 기본 요율표'!S44+('EMS 특별수수료 포함 기본요율표'!S$6*'EMS 특별수수료 포함 기본요율표'!$A45)</f>
        <v>235900</v>
      </c>
      <c r="T45" s="2">
        <f>'EMS 기본 요율표'!T44+('EMS 특별수수료 포함 기본요율표'!T$6*'EMS 특별수수료 포함 기본요율표'!$A45)</f>
        <v>315600</v>
      </c>
      <c r="U45" s="2">
        <f>'EMS 기본 요율표'!U44+('EMS 특별수수료 포함 기본요율표'!U$6*'EMS 특별수수료 포함 기본요율표'!$A45)</f>
        <v>95900</v>
      </c>
      <c r="V45" s="2">
        <f>'EMS 기본 요율표'!V44+('EMS 특별수수료 포함 기본요율표'!V$6*'EMS 특별수수료 포함 기본요율표'!$A45)</f>
        <v>152000</v>
      </c>
      <c r="W45" s="2">
        <f>'EMS 기본 요율표'!W44+('EMS 특별수수료 포함 기본요율표'!W$6*'EMS 특별수수료 포함 기본요율표'!$A45)</f>
        <v>109500</v>
      </c>
      <c r="X45" s="2">
        <f>'EMS 기본 요율표'!X44+('EMS 특별수수료 포함 기본요율표'!X$6*'EMS 특별수수료 포함 기본요율표'!$A45)</f>
        <v>165000</v>
      </c>
      <c r="Y45" s="2">
        <f>'EMS 기본 요율표'!Y44+('EMS 특별수수료 포함 기본요율표'!Y$6*'EMS 특별수수료 포함 기본요율표'!$A45)</f>
        <v>222800</v>
      </c>
      <c r="Z45" s="2">
        <f>'EMS 기본 요율표'!Z44+('EMS 특별수수료 포함 기본요율표'!Z$6*'EMS 특별수수료 포함 기본요율표'!$A45)</f>
        <v>229600</v>
      </c>
      <c r="AA45" s="2">
        <f>'EMS 기본 요율표'!AA44+('EMS 특별수수료 포함 기본요율표'!AA$6*'EMS 특별수수료 포함 기본요율표'!$A45)</f>
        <v>270400</v>
      </c>
      <c r="AB45" s="2">
        <f>'EMS 기본 요율표'!AB44+('EMS 특별수수료 포함 기본요율표'!AB$6*'EMS 특별수수료 포함 기본요율표'!$A45)</f>
        <v>265300</v>
      </c>
      <c r="AC45" s="2">
        <f>'EMS 기본 요율표'!AC44+('EMS 특별수수료 포함 기본요율표'!AC$6*'EMS 특별수수료 포함 기본요율표'!$A45)</f>
        <v>256800</v>
      </c>
      <c r="AD45" s="2">
        <f>'EMS 기본 요율표'!AD44+('EMS 특별수수료 포함 기본요율표'!AD$6*'EMS 특별수수료 포함 기본요율표'!$A45)</f>
        <v>277200</v>
      </c>
      <c r="AE45" s="2">
        <f>'EMS 기본 요율표'!AE44+('EMS 특별수수료 포함 기본요율표'!AE$6*'EMS 특별수수료 포함 기본요율표'!$A45)</f>
        <v>258500</v>
      </c>
      <c r="AF45" s="2">
        <f>'EMS 기본 요율표'!AF44+('EMS 특별수수료 포함 기본요율표'!AF$6*'EMS 특별수수료 포함 기본요율표'!$A45)</f>
        <v>304400</v>
      </c>
      <c r="AG45" s="2">
        <f>'EMS 기본 요율표'!AG44+('EMS 특별수수료 포함 기본요율표'!AG$6*'EMS 특별수수료 포함 기본요율표'!$A45)</f>
        <v>287400</v>
      </c>
      <c r="AH45" s="2">
        <f>'EMS 기본 요율표'!AH44+('EMS 특별수수료 포함 기본요율표'!AH$6*'EMS 특별수수료 포함 기본요율표'!$A45)</f>
        <v>267000</v>
      </c>
      <c r="AI45" s="2">
        <f>'EMS 기본 요율표'!AI44+('EMS 특별수수료 포함 기본요율표'!AI$6*'EMS 특별수수료 포함 기본요율표'!$A45)</f>
        <v>253400</v>
      </c>
      <c r="AJ45" s="2">
        <f>'EMS 기본 요율표'!AJ44+('EMS 특별수수료 포함 기본요율표'!AJ$6*'EMS 특별수수료 포함 기본요율표'!$A45)</f>
        <v>275500</v>
      </c>
      <c r="AK45" s="2">
        <f>'EMS 기본 요율표'!AK44+('EMS 특별수수료 포함 기본요율표'!AK$6*'EMS 특별수수료 포함 기본요율표'!$A45)</f>
        <v>275500</v>
      </c>
      <c r="AL45" s="2">
        <f>'EMS 기본 요율표'!AL44+('EMS 특별수수료 포함 기본요율표'!AL$6*'EMS 특별수수료 포함 기본요율표'!$A45)</f>
        <v>294200</v>
      </c>
      <c r="AM45" s="2">
        <f>'EMS 기본 요율표'!AM44+('EMS 특별수수료 포함 기본요율표'!AM$6*'EMS 특별수수료 포함 기본요율표'!$A45)</f>
        <v>246600</v>
      </c>
      <c r="AN45" s="2">
        <f>'EMS 기본 요율표'!AN44+('EMS 특별수수료 포함 기본요율표'!AN$6*'EMS 특별수수료 포함 기본요율표'!$A45)</f>
        <v>273800</v>
      </c>
      <c r="AO45" s="2">
        <f>'EMS 기본 요율표'!AO44+('EMS 특별수수료 포함 기본요율표'!AO$6*'EMS 특별수수료 포함 기본요율표'!$A45)</f>
        <v>280600</v>
      </c>
      <c r="AP45" s="2">
        <f>'EMS 기본 요율표'!AP44+('EMS 특별수수료 포함 기본요율표'!AP$6*'EMS 특별수수료 포함 기본요율표'!$A45)</f>
        <v>275500</v>
      </c>
      <c r="AQ45" s="2">
        <f>'EMS 기본 요율표'!AQ44+('EMS 특별수수료 포함 기본요율표'!AQ$6*'EMS 특별수수료 포함 기본요율표'!$A45)</f>
        <v>278900</v>
      </c>
      <c r="AR45" s="2">
        <f>'EMS 기본 요율표'!AR44+('EMS 특별수수료 포함 기본요율표'!AR$6*'EMS 특별수수료 포함 기본요율표'!$A45)</f>
        <v>277200</v>
      </c>
      <c r="AS45" s="2">
        <f>'EMS 기본 요율표'!AS44+('EMS 특별수수료 포함 기본요율표'!AS$6*'EMS 특별수수료 포함 기본요율표'!$A45)</f>
        <v>224500</v>
      </c>
      <c r="AT45" s="2">
        <f>'EMS 기본 요율표'!AT44+('EMS 특별수수료 포함 기본요율표'!AT$6*'EMS 특별수수료 포함 기본요율표'!$A45)</f>
        <v>299300</v>
      </c>
      <c r="AU45" s="2">
        <f>'EMS 기본 요율표'!AU44+('EMS 특별수수료 포함 기본요율표'!AU$6*'EMS 특별수수료 포함 기본요율표'!$A45)</f>
        <v>258500</v>
      </c>
      <c r="AV45" s="2">
        <f>'EMS 기본 요율표'!AV44+('EMS 특별수수료 포함 기본요율표'!AV$6*'EMS 특별수수료 포함 기본요율표'!$A45)</f>
        <v>390100</v>
      </c>
      <c r="AW45" s="2">
        <f>'EMS 기본 요율표'!AW44+('EMS 특별수수료 포함 기본요율표'!AW$6*'EMS 특별수수료 포함 기본요율표'!$A45)</f>
        <v>410500</v>
      </c>
      <c r="AX45" s="2">
        <f>'EMS 기본 요율표'!AX44+('EMS 특별수수료 포함 기본요율표'!AX$6*'EMS 특별수수료 포함 기본요율표'!$A45)</f>
        <v>378200</v>
      </c>
    </row>
    <row r="46" spans="1:50" ht="18" thickBot="1" x14ac:dyDescent="0.45">
      <c r="A46" s="1">
        <v>17.5</v>
      </c>
      <c r="B46" s="9">
        <v>190000</v>
      </c>
      <c r="C46" s="2">
        <f>'EMS 기본 요율표'!C45+('EMS 특별수수료 포함 기본요율표'!C$6*'EMS 특별수수료 포함 기본요율표'!$A46)</f>
        <v>382500</v>
      </c>
      <c r="D46" s="2">
        <f>'EMS 기본 요율표'!D45+('EMS 특별수수료 포함 기본요율표'!D$6*'EMS 특별수수료 포함 기본요율표'!$A46)</f>
        <v>242500</v>
      </c>
      <c r="E46" s="2">
        <f>'EMS 기본 요율표'!E45+('EMS 특별수수료 포함 기본요율표'!E$6*'EMS 특별수수료 포함 기본요율표'!$A46)</f>
        <v>102000</v>
      </c>
      <c r="F46" s="2">
        <f>'EMS 기본 요율표'!F45+('EMS 특별수수료 포함 기본요율표'!F$6*'EMS 특별수수료 포함 기본요율표'!$A46)</f>
        <v>213000</v>
      </c>
      <c r="G46" s="2">
        <f>'EMS 기본 요율표'!G45+('EMS 특별수수료 포함 기본요율표'!G$6*'EMS 특별수수료 포함 기본요율표'!$A46)</f>
        <v>229750</v>
      </c>
      <c r="H46" s="2">
        <f>'EMS 기본 요율표'!H45+('EMS 특별수수료 포함 기본요율표'!H$6*'EMS 특별수수료 포함 기본요율표'!$A46)</f>
        <v>101000</v>
      </c>
      <c r="I46" s="2">
        <f>'EMS 기본 요율표'!I45+('EMS 특별수수료 포함 기본요율표'!I$6*'EMS 특별수수료 포함 기본요율표'!$A46)</f>
        <v>134500</v>
      </c>
      <c r="J46" s="2">
        <f>'EMS 기본 요율표'!J45+('EMS 특별수수료 포함 기본요율표'!J$6*'EMS 특별수수료 포함 기본요율표'!$A46)</f>
        <v>101500</v>
      </c>
      <c r="K46" s="2">
        <f>'EMS 기본 요율표'!K45+('EMS 특별수수료 포함 기본요율표'!K$6*'EMS 특별수수료 포함 기본요율표'!$A46)</f>
        <v>136500</v>
      </c>
      <c r="L46" s="9">
        <f>'EMS 기본 요율표'!L45+('EMS 특별수수료 포함 기본요율표'!L$6*'EMS 특별수수료 포함 기본요율표'!$A46)</f>
        <v>171500</v>
      </c>
      <c r="M46" s="2">
        <f>'EMS 기본 요율표'!M45+('EMS 특별수수료 포함 기본요율표'!M$6*'EMS 특별수수료 포함 기본요율표'!$A46)</f>
        <v>116250</v>
      </c>
      <c r="N46" s="2">
        <f>'EMS 기본 요율표'!N45+('EMS 특별수수료 포함 기본요율표'!N$6*'EMS 특별수수료 포함 기본요율표'!$A46)</f>
        <v>247000</v>
      </c>
      <c r="O46" s="2">
        <f>'EMS 기본 요율표'!O45+('EMS 특별수수료 포함 기본요율표'!O$6*'EMS 특별수수료 포함 기본요율표'!$A46)</f>
        <v>132750</v>
      </c>
      <c r="P46" s="2">
        <f>'EMS 기본 요율표'!P45+('EMS 특별수수료 포함 기본요율표'!P$6*'EMS 특별수수료 포함 기본요율표'!$A46)</f>
        <v>245250</v>
      </c>
      <c r="Q46" s="2">
        <f>'EMS 기본 요율표'!Q45+('EMS 특별수수료 포함 기본요율표'!Q$6*'EMS 특별수수료 포함 기본요율표'!$A46)</f>
        <v>116000</v>
      </c>
      <c r="R46" s="2">
        <f>'EMS 기본 요율표'!R45+('EMS 특별수수료 포함 기본요율표'!R$6*'EMS 특별수수료 포함 기본요율표'!$A46)</f>
        <v>118500</v>
      </c>
      <c r="S46" s="2">
        <f>'EMS 기본 요율표'!S45+('EMS 특별수수료 포함 기본요율표'!S$6*'EMS 특별수수료 포함 기본요율표'!$A46)</f>
        <v>242000</v>
      </c>
      <c r="T46" s="2">
        <f>'EMS 기본 요율표'!T45+('EMS 특별수수료 포함 기본요율표'!T$6*'EMS 특별수수료 포함 기본요율표'!$A46)</f>
        <v>324500</v>
      </c>
      <c r="U46" s="2">
        <f>'EMS 기본 요율표'!U45+('EMS 특별수수료 포함 기본요율표'!U$6*'EMS 특별수수료 포함 기본요율표'!$A46)</f>
        <v>98500</v>
      </c>
      <c r="V46" s="2">
        <f>'EMS 기본 요율표'!V45+('EMS 특별수수료 포함 기본요율표'!V$6*'EMS 특별수수료 포함 기본요율표'!$A46)</f>
        <v>156250</v>
      </c>
      <c r="W46" s="2">
        <f>'EMS 기본 요율표'!W45+('EMS 특별수수료 포함 기본요율표'!W$6*'EMS 특별수수료 포함 기본요율표'!$A46)</f>
        <v>112500</v>
      </c>
      <c r="X46" s="2">
        <f>'EMS 기본 요율표'!X45+('EMS 특별수수료 포함 기본요율표'!X$6*'EMS 특별수수료 포함 기본요율표'!$A46)</f>
        <v>170000</v>
      </c>
      <c r="Y46" s="2">
        <f>'EMS 기본 요율표'!Y45+('EMS 특별수수료 포함 기본요율표'!Y$6*'EMS 특별수수료 포함 기본요율표'!$A46)</f>
        <v>229500</v>
      </c>
      <c r="Z46" s="2">
        <f>'EMS 기본 요율표'!Z45+('EMS 특별수수료 포함 기본요율표'!Z$6*'EMS 특별수수료 포함 기본요율표'!$A46)</f>
        <v>236500</v>
      </c>
      <c r="AA46" s="2">
        <f>'EMS 기본 요율표'!AA45+('EMS 특별수수료 포함 기본요율표'!AA$6*'EMS 특별수수료 포함 기본요율표'!$A46)</f>
        <v>278000</v>
      </c>
      <c r="AB46" s="2">
        <f>'EMS 기본 요율표'!AB45+('EMS 특별수수료 포함 기본요율표'!AB$6*'EMS 특별수수료 포함 기본요율표'!$A46)</f>
        <v>272750</v>
      </c>
      <c r="AC46" s="2">
        <f>'EMS 기본 요율표'!AC45+('EMS 특별수수료 포함 기본요율표'!AC$6*'EMS 특별수수료 포함 기본요율표'!$A46)</f>
        <v>264000</v>
      </c>
      <c r="AD46" s="2">
        <f>'EMS 기본 요율표'!AD45+('EMS 특별수수료 포함 기본요율표'!AD$6*'EMS 특별수수료 포함 기본요율표'!$A46)</f>
        <v>285000</v>
      </c>
      <c r="AE46" s="2">
        <f>'EMS 기본 요율표'!AE45+('EMS 특별수수료 포함 기본요율표'!AE$6*'EMS 특별수수료 포함 기본요율표'!$A46)</f>
        <v>265750</v>
      </c>
      <c r="AF46" s="2">
        <f>'EMS 기본 요율표'!AF45+('EMS 특별수수료 포함 기본요율표'!AF$6*'EMS 특별수수료 포함 기본요율표'!$A46)</f>
        <v>313000</v>
      </c>
      <c r="AG46" s="2">
        <f>'EMS 기본 요율표'!AG45+('EMS 특별수수료 포함 기본요율표'!AG$6*'EMS 특별수수료 포함 기본요율표'!$A46)</f>
        <v>295500</v>
      </c>
      <c r="AH46" s="2">
        <f>'EMS 기본 요율표'!AH45+('EMS 특별수수료 포함 기본요율표'!AH$6*'EMS 특별수수료 포함 기본요율표'!$A46)</f>
        <v>274500</v>
      </c>
      <c r="AI46" s="2">
        <f>'EMS 기본 요율표'!AI45+('EMS 특별수수료 포함 기본요율표'!AI$6*'EMS 특별수수료 포함 기본요율표'!$A46)</f>
        <v>260500</v>
      </c>
      <c r="AJ46" s="2">
        <f>'EMS 기본 요율표'!AJ45+('EMS 특별수수료 포함 기본요율표'!AJ$6*'EMS 특별수수료 포함 기본요율표'!$A46)</f>
        <v>283250</v>
      </c>
      <c r="AK46" s="2">
        <f>'EMS 기본 요율표'!AK45+('EMS 특별수수료 포함 기본요율표'!AK$6*'EMS 특별수수료 포함 기본요율표'!$A46)</f>
        <v>283250</v>
      </c>
      <c r="AL46" s="2">
        <f>'EMS 기본 요율표'!AL45+('EMS 특별수수료 포함 기본요율표'!AL$6*'EMS 특별수수료 포함 기본요율표'!$A46)</f>
        <v>302500</v>
      </c>
      <c r="AM46" s="2">
        <f>'EMS 기본 요율표'!AM45+('EMS 특별수수료 포함 기본요율표'!AM$6*'EMS 특별수수료 포함 기본요율표'!$A46)</f>
        <v>253500</v>
      </c>
      <c r="AN46" s="2">
        <f>'EMS 기본 요율표'!AN45+('EMS 특별수수료 포함 기본요율표'!AN$6*'EMS 특별수수료 포함 기본요율표'!$A46)</f>
        <v>281500</v>
      </c>
      <c r="AO46" s="2">
        <f>'EMS 기본 요율표'!AO45+('EMS 특별수수료 포함 기본요율표'!AO$6*'EMS 특별수수료 포함 기본요율표'!$A46)</f>
        <v>288500</v>
      </c>
      <c r="AP46" s="2">
        <f>'EMS 기본 요율표'!AP45+('EMS 특별수수료 포함 기본요율표'!AP$6*'EMS 특별수수료 포함 기본요율표'!$A46)</f>
        <v>283250</v>
      </c>
      <c r="AQ46" s="2">
        <f>'EMS 기본 요율표'!AQ45+('EMS 특별수수료 포함 기본요율표'!AQ$6*'EMS 특별수수료 포함 기본요율표'!$A46)</f>
        <v>286750</v>
      </c>
      <c r="AR46" s="2">
        <f>'EMS 기본 요율표'!AR45+('EMS 특별수수료 포함 기본요율표'!AR$6*'EMS 특별수수료 포함 기본요율표'!$A46)</f>
        <v>285000</v>
      </c>
      <c r="AS46" s="2">
        <f>'EMS 기본 요율표'!AS45+('EMS 특별수수료 포함 기본요율표'!AS$6*'EMS 특별수수료 포함 기본요율표'!$A46)</f>
        <v>230750</v>
      </c>
      <c r="AT46" s="2">
        <f>'EMS 기본 요율표'!AT45+('EMS 특별수수료 포함 기본요율표'!AT$6*'EMS 특별수수료 포함 기본요율표'!$A46)</f>
        <v>307750</v>
      </c>
      <c r="AU46" s="2">
        <f>'EMS 기본 요율표'!AU45+('EMS 특별수수료 포함 기본요율표'!AU$6*'EMS 특별수수료 포함 기본요율표'!$A46)</f>
        <v>265750</v>
      </c>
      <c r="AV46" s="2">
        <f>'EMS 기본 요율표'!AV45+('EMS 특별수수료 포함 기본요율표'!AV$6*'EMS 특별수수료 포함 기본요율표'!$A46)</f>
        <v>401000</v>
      </c>
      <c r="AW46" s="2">
        <f>'EMS 기본 요율표'!AW45+('EMS 특별수수료 포함 기본요율표'!AW$6*'EMS 특별수수료 포함 기본요율표'!$A46)</f>
        <v>422000</v>
      </c>
      <c r="AX46" s="2">
        <f>'EMS 기본 요율표'!AX45+('EMS 특별수수료 포함 기본요율표'!AX$6*'EMS 특별수수료 포함 기본요율표'!$A46)</f>
        <v>388750</v>
      </c>
    </row>
    <row r="47" spans="1:50" ht="18" thickBot="1" x14ac:dyDescent="0.45">
      <c r="A47" s="1">
        <v>18</v>
      </c>
      <c r="B47" s="9">
        <v>195000</v>
      </c>
      <c r="C47" s="2">
        <f>'EMS 기본 요율표'!C46+('EMS 특별수수료 포함 기본요율표'!C$6*'EMS 특별수수료 포함 기본요율표'!$A47)</f>
        <v>393200</v>
      </c>
      <c r="D47" s="2">
        <f>'EMS 기본 요율표'!D46+('EMS 특별수수료 포함 기본요율표'!D$6*'EMS 특별수수료 포함 기본요율표'!$A47)</f>
        <v>248600</v>
      </c>
      <c r="E47" s="2">
        <f>'EMS 기본 요율표'!E46+('EMS 특별수수료 포함 기본요율표'!E$6*'EMS 특별수수료 포함 기본요율표'!$A47)</f>
        <v>104500</v>
      </c>
      <c r="F47" s="2">
        <f>'EMS 기본 요율표'!F46+('EMS 특별수수료 포함 기본요율표'!F$6*'EMS 특별수수료 포함 기본요율표'!$A47)</f>
        <v>218900</v>
      </c>
      <c r="G47" s="2">
        <f>'EMS 기본 요율표'!G46+('EMS 특별수수료 포함 기본요율표'!G$6*'EMS 특별수수료 포함 기본요율표'!$A47)</f>
        <v>236000</v>
      </c>
      <c r="H47" s="2">
        <f>'EMS 기본 요율표'!H46+('EMS 특별수수료 포함 기본요율표'!H$6*'EMS 특별수수료 포함 기본요율표'!$A47)</f>
        <v>103500</v>
      </c>
      <c r="I47" s="2">
        <f>'EMS 기본 요율표'!I46+('EMS 특별수수료 포함 기본요율표'!I$6*'EMS 특별수수료 포함 기본요율표'!$A47)</f>
        <v>138000</v>
      </c>
      <c r="J47" s="2">
        <f>'EMS 기본 요율표'!J46+('EMS 특별수수료 포함 기본요율표'!J$6*'EMS 특별수수료 포함 기본요율표'!$A47)</f>
        <v>103500</v>
      </c>
      <c r="K47" s="2">
        <f>'EMS 기본 요율표'!K46+('EMS 특별수수료 포함 기본요율표'!K$6*'EMS 특별수수료 포함 기본요율표'!$A47)</f>
        <v>140200</v>
      </c>
      <c r="L47" s="9">
        <f>'EMS 기본 요율표'!L46+('EMS 특별수수료 포함 기본요율표'!L$6*'EMS 특별수수료 포함 기본요율표'!$A47)</f>
        <v>176000</v>
      </c>
      <c r="M47" s="2">
        <f>'EMS 기본 요율표'!M46+('EMS 특별수수료 포함 기본요율표'!M$6*'EMS 특별수수료 포함 기본요율표'!$A47)</f>
        <v>119100</v>
      </c>
      <c r="N47" s="2">
        <f>'EMS 기본 요율표'!N46+('EMS 특별수수료 포함 기본요율표'!N$6*'EMS 특별수수료 포함 기본요율표'!$A47)</f>
        <v>252600</v>
      </c>
      <c r="O47" s="2">
        <f>'EMS 기본 요율표'!O46+('EMS 특별수수료 포함 기본요율표'!O$6*'EMS 특별수수료 포함 기본요율표'!$A47)</f>
        <v>135800</v>
      </c>
      <c r="P47" s="2">
        <f>'EMS 기본 요율표'!P46+('EMS 특별수수료 포함 기본요율표'!P$6*'EMS 특별수수료 포함 기본요율표'!$A47)</f>
        <v>251700</v>
      </c>
      <c r="Q47" s="2">
        <f>'EMS 기본 요율표'!Q46+('EMS 특별수수료 포함 기본요율표'!Q$6*'EMS 특별수수료 포함 기본요율표'!$A47)</f>
        <v>119100</v>
      </c>
      <c r="R47" s="2">
        <f>'EMS 기본 요율표'!R46+('EMS 특별수수료 포함 기본요율표'!R$6*'EMS 특별수수료 포함 기본요율표'!$A47)</f>
        <v>121200</v>
      </c>
      <c r="S47" s="2">
        <f>'EMS 기본 요율표'!S46+('EMS 특별수수료 포함 기본요율표'!S$6*'EMS 특별수수료 포함 기본요율표'!$A47)</f>
        <v>248100</v>
      </c>
      <c r="T47" s="2">
        <f>'EMS 기본 요율표'!T46+('EMS 특별수수료 포함 기본요율표'!T$6*'EMS 특별수수료 포함 기본요율표'!$A47)</f>
        <v>332900</v>
      </c>
      <c r="U47" s="2">
        <f>'EMS 기본 요율표'!U46+('EMS 특별수수료 포함 기본요율표'!U$6*'EMS 특별수수료 포함 기본요율표'!$A47)</f>
        <v>101100</v>
      </c>
      <c r="V47" s="2">
        <f>'EMS 기본 요율표'!V46+('EMS 특별수수료 포함 기본요율표'!V$6*'EMS 특별수수료 포함 기본요율표'!$A47)</f>
        <v>160000</v>
      </c>
      <c r="W47" s="2">
        <f>'EMS 기본 요율표'!W46+('EMS 특별수수료 포함 기본요율표'!W$6*'EMS 특별수수료 포함 기본요율표'!$A47)</f>
        <v>115000</v>
      </c>
      <c r="X47" s="2">
        <f>'EMS 기본 요율표'!X46+('EMS 특별수수료 포함 기본요율표'!X$6*'EMS 특별수수료 포함 기본요율표'!$A47)</f>
        <v>175500</v>
      </c>
      <c r="Y47" s="2">
        <f>'EMS 기본 요율표'!Y46+('EMS 특별수수료 포함 기본요율표'!Y$6*'EMS 특별수수료 포함 기본요율표'!$A47)</f>
        <v>236700</v>
      </c>
      <c r="Z47" s="2">
        <f>'EMS 기본 요율표'!Z46+('EMS 특별수수료 포함 기본요율표'!Z$6*'EMS 특별수수료 포함 기본요율표'!$A47)</f>
        <v>243900</v>
      </c>
      <c r="AA47" s="2">
        <f>'EMS 기본 요율표'!AA46+('EMS 특별수수료 포함 기본요율표'!AA$6*'EMS 특별수수료 포함 기본요율표'!$A47)</f>
        <v>285600</v>
      </c>
      <c r="AB47" s="2">
        <f>'EMS 기본 요율표'!AB46+('EMS 특별수수료 포함 기본요율표'!AB$6*'EMS 특별수수료 포함 기본요율표'!$A47)</f>
        <v>280200</v>
      </c>
      <c r="AC47" s="2">
        <f>'EMS 기본 요율표'!AC46+('EMS 특별수수료 포함 기본요율표'!AC$6*'EMS 특별수수료 포함 기본요율표'!$A47)</f>
        <v>271200</v>
      </c>
      <c r="AD47" s="2">
        <f>'EMS 기본 요율표'!AD46+('EMS 특별수수료 포함 기본요율표'!AD$6*'EMS 특별수수료 포함 기본요율표'!$A47)</f>
        <v>292800</v>
      </c>
      <c r="AE47" s="2">
        <f>'EMS 기본 요율표'!AE46+('EMS 특별수수료 포함 기본요율표'!AE$6*'EMS 특별수수료 포함 기본요율표'!$A47)</f>
        <v>273000</v>
      </c>
      <c r="AF47" s="2">
        <f>'EMS 기본 요율표'!AF46+('EMS 특별수수료 포함 기본요율표'!AF$6*'EMS 특별수수료 포함 기본요율표'!$A47)</f>
        <v>321600</v>
      </c>
      <c r="AG47" s="2">
        <f>'EMS 기본 요율표'!AG46+('EMS 특별수수료 포함 기본요율표'!AG$6*'EMS 특별수수료 포함 기본요율표'!$A47)</f>
        <v>303600</v>
      </c>
      <c r="AH47" s="2">
        <f>'EMS 기본 요율표'!AH46+('EMS 특별수수료 포함 기본요율표'!AH$6*'EMS 특별수수료 포함 기본요율표'!$A47)</f>
        <v>282000</v>
      </c>
      <c r="AI47" s="2">
        <f>'EMS 기본 요율표'!AI46+('EMS 특별수수료 포함 기본요율표'!AI$6*'EMS 특별수수료 포함 기본요율표'!$A47)</f>
        <v>267600</v>
      </c>
      <c r="AJ47" s="2">
        <f>'EMS 기본 요율표'!AJ46+('EMS 특별수수료 포함 기본요율표'!AJ$6*'EMS 특별수수료 포함 기본요율표'!$A47)</f>
        <v>291000</v>
      </c>
      <c r="AK47" s="2">
        <f>'EMS 기본 요율표'!AK46+('EMS 특별수수료 포함 기본요율표'!AK$6*'EMS 특별수수료 포함 기본요율표'!$A47)</f>
        <v>291000</v>
      </c>
      <c r="AL47" s="2">
        <f>'EMS 기본 요율표'!AL46+('EMS 특별수수료 포함 기본요율표'!AL$6*'EMS 특별수수료 포함 기본요율표'!$A47)</f>
        <v>310800</v>
      </c>
      <c r="AM47" s="2">
        <f>'EMS 기본 요율표'!AM46+('EMS 특별수수료 포함 기본요율표'!AM$6*'EMS 특별수수료 포함 기본요율표'!$A47)</f>
        <v>260400</v>
      </c>
      <c r="AN47" s="2">
        <f>'EMS 기본 요율표'!AN46+('EMS 특별수수료 포함 기본요율표'!AN$6*'EMS 특별수수료 포함 기본요율표'!$A47)</f>
        <v>289200</v>
      </c>
      <c r="AO47" s="2">
        <f>'EMS 기본 요율표'!AO46+('EMS 특별수수료 포함 기본요율표'!AO$6*'EMS 특별수수료 포함 기본요율표'!$A47)</f>
        <v>296400</v>
      </c>
      <c r="AP47" s="2">
        <f>'EMS 기본 요율표'!AP46+('EMS 특별수수료 포함 기본요율표'!AP$6*'EMS 특별수수료 포함 기본요율표'!$A47)</f>
        <v>291000</v>
      </c>
      <c r="AQ47" s="2">
        <f>'EMS 기본 요율표'!AQ46+('EMS 특별수수료 포함 기본요율표'!AQ$6*'EMS 특별수수료 포함 기본요율표'!$A47)</f>
        <v>294600</v>
      </c>
      <c r="AR47" s="2">
        <f>'EMS 기본 요율표'!AR46+('EMS 특별수수료 포함 기본요율표'!AR$6*'EMS 특별수수료 포함 기본요율표'!$A47)</f>
        <v>292800</v>
      </c>
      <c r="AS47" s="2">
        <f>'EMS 기본 요율표'!AS46+('EMS 특별수수료 포함 기본요율표'!AS$6*'EMS 특별수수료 포함 기본요율표'!$A47)</f>
        <v>237000</v>
      </c>
      <c r="AT47" s="2">
        <f>'EMS 기본 요율표'!AT46+('EMS 특별수수료 포함 기본요율표'!AT$6*'EMS 특별수수료 포함 기본요율표'!$A47)</f>
        <v>316200</v>
      </c>
      <c r="AU47" s="2">
        <f>'EMS 기본 요율표'!AU46+('EMS 특별수수료 포함 기본요율표'!AU$6*'EMS 특별수수료 포함 기본요율표'!$A47)</f>
        <v>273000</v>
      </c>
      <c r="AV47" s="2">
        <f>'EMS 기본 요율표'!AV46+('EMS 특별수수료 포함 기본요율표'!AV$6*'EMS 특별수수료 포함 기본요율표'!$A47)</f>
        <v>411900</v>
      </c>
      <c r="AW47" s="2">
        <f>'EMS 기본 요율표'!AW46+('EMS 특별수수료 포함 기본요율표'!AW$6*'EMS 특별수수료 포함 기본요율표'!$A47)</f>
        <v>433500</v>
      </c>
      <c r="AX47" s="2">
        <f>'EMS 기본 요율표'!AX46+('EMS 특별수수료 포함 기본요율표'!AX$6*'EMS 특별수수료 포함 기본요율표'!$A47)</f>
        <v>399300</v>
      </c>
    </row>
    <row r="48" spans="1:50" ht="18" thickBot="1" x14ac:dyDescent="0.45">
      <c r="A48" s="1">
        <v>18.5</v>
      </c>
      <c r="B48" s="9">
        <v>199500</v>
      </c>
      <c r="C48" s="2">
        <f>'EMS 기본 요율표'!C47+('EMS 특별수수료 포함 기본요율표'!C$6*'EMS 특별수수료 포함 기본요율표'!$A48)</f>
        <v>404400</v>
      </c>
      <c r="D48" s="2">
        <f>'EMS 기본 요율표'!D47+('EMS 특별수수료 포함 기본요율표'!D$6*'EMS 특별수수료 포함 기본요율표'!$A48)</f>
        <v>254700</v>
      </c>
      <c r="E48" s="2">
        <f>'EMS 기본 요율표'!E47+('EMS 특별수수료 포함 기본요율표'!E$6*'EMS 특별수수료 포함 기본요율표'!$A48)</f>
        <v>107000</v>
      </c>
      <c r="F48" s="2">
        <f>'EMS 기본 요율표'!F47+('EMS 특별수수료 포함 기본요율표'!F$6*'EMS 특별수수료 포함 기본요율표'!$A48)</f>
        <v>224800</v>
      </c>
      <c r="G48" s="2">
        <f>'EMS 기본 요율표'!G47+('EMS 특별수수료 포함 기본요율표'!G$6*'EMS 특별수수료 포함 기본요율표'!$A48)</f>
        <v>241750</v>
      </c>
      <c r="H48" s="2">
        <f>'EMS 기본 요율표'!H47+('EMS 특별수수료 포함 기본요율표'!H$6*'EMS 특별수수료 포함 기본요율표'!$A48)</f>
        <v>106000</v>
      </c>
      <c r="I48" s="2">
        <f>'EMS 기본 요율표'!I47+('EMS 특별수수료 포함 기본요율표'!I$6*'EMS 특별수수료 포함 기본요율표'!$A48)</f>
        <v>142000</v>
      </c>
      <c r="J48" s="2">
        <f>'EMS 기본 요율표'!J47+('EMS 특별수수료 포함 기본요율표'!J$6*'EMS 특별수수료 포함 기본요율표'!$A48)</f>
        <v>105500</v>
      </c>
      <c r="K48" s="2">
        <f>'EMS 기본 요율표'!K47+('EMS 특별수수료 포함 기본요율표'!K$6*'EMS 특별수수료 포함 기본요율표'!$A48)</f>
        <v>143400</v>
      </c>
      <c r="L48" s="9">
        <f>'EMS 기본 요율표'!L47+('EMS 특별수수료 포함 기본요율표'!L$6*'EMS 특별수수료 포함 기본요율표'!$A48)</f>
        <v>180500</v>
      </c>
      <c r="M48" s="2">
        <f>'EMS 기본 요율표'!M47+('EMS 특별수수료 포함 기본요율표'!M$6*'EMS 특별수수료 포함 기본요율표'!$A48)</f>
        <v>122450</v>
      </c>
      <c r="N48" s="2">
        <f>'EMS 기본 요율표'!N47+('EMS 특별수수료 포함 기본요율표'!N$6*'EMS 특별수수료 포함 기본요율표'!$A48)</f>
        <v>258200</v>
      </c>
      <c r="O48" s="2">
        <f>'EMS 기본 요율표'!O47+('EMS 특별수수료 포함 기본요율표'!O$6*'EMS 특별수수료 포함 기본요율표'!$A48)</f>
        <v>139350</v>
      </c>
      <c r="P48" s="2">
        <f>'EMS 기본 요율표'!P47+('EMS 특별수수료 포함 기본요율표'!P$6*'EMS 특별수수료 포함 기본요율표'!$A48)</f>
        <v>258150</v>
      </c>
      <c r="Q48" s="2">
        <f>'EMS 기본 요율표'!Q47+('EMS 특별수수료 포함 기본요율표'!Q$6*'EMS 특별수수료 포함 기본요율표'!$A48)</f>
        <v>122200</v>
      </c>
      <c r="R48" s="2">
        <f>'EMS 기본 요율표'!R47+('EMS 특별수수료 포함 기본요율표'!R$6*'EMS 특별수수료 포함 기본요율표'!$A48)</f>
        <v>124400</v>
      </c>
      <c r="S48" s="2">
        <f>'EMS 기본 요율표'!S47+('EMS 특별수수료 포함 기본요율표'!S$6*'EMS 특별수수료 포함 기본요율표'!$A48)</f>
        <v>254700</v>
      </c>
      <c r="T48" s="2">
        <f>'EMS 기본 요율표'!T47+('EMS 특별수수료 포함 기본요율표'!T$6*'EMS 특별수수료 포함 기본요율표'!$A48)</f>
        <v>341800</v>
      </c>
      <c r="U48" s="2">
        <f>'EMS 기본 요율표'!U47+('EMS 특별수수료 포함 기본요율표'!U$6*'EMS 특별수수료 포함 기본요율표'!$A48)</f>
        <v>103700</v>
      </c>
      <c r="V48" s="2">
        <f>'EMS 기본 요율표'!V47+('EMS 특별수수료 포함 기본요율표'!V$6*'EMS 특별수수료 포함 기본요율표'!$A48)</f>
        <v>164250</v>
      </c>
      <c r="W48" s="2">
        <f>'EMS 기본 요율표'!W47+('EMS 특별수수료 포함 기본요율표'!W$6*'EMS 특별수수료 포함 기본요율표'!$A48)</f>
        <v>118000</v>
      </c>
      <c r="X48" s="2">
        <f>'EMS 기본 요율표'!X47+('EMS 특별수수료 포함 기본요율표'!X$6*'EMS 특별수수료 포함 기본요율표'!$A48)</f>
        <v>180500</v>
      </c>
      <c r="Y48" s="2">
        <f>'EMS 기본 요율표'!Y47+('EMS 특별수수료 포함 기본요율표'!Y$6*'EMS 특별수수료 포함 기본요율표'!$A48)</f>
        <v>243400</v>
      </c>
      <c r="Z48" s="2">
        <f>'EMS 기본 요율표'!Z47+('EMS 특별수수료 포함 기본요율표'!Z$6*'EMS 특별수수료 포함 기본요율표'!$A48)</f>
        <v>250800</v>
      </c>
      <c r="AA48" s="2">
        <f>'EMS 기본 요율표'!AA47+('EMS 특별수수료 포함 기본요율표'!AA$6*'EMS 특별수수료 포함 기본요율표'!$A48)</f>
        <v>293200</v>
      </c>
      <c r="AB48" s="2">
        <f>'EMS 기본 요율표'!AB47+('EMS 특별수수료 포함 기본요율표'!AB$6*'EMS 특별수수료 포함 기본요율표'!$A48)</f>
        <v>287650</v>
      </c>
      <c r="AC48" s="2">
        <f>'EMS 기본 요율표'!AC47+('EMS 특별수수료 포함 기본요율표'!AC$6*'EMS 특별수수료 포함 기본요율표'!$A48)</f>
        <v>278400</v>
      </c>
      <c r="AD48" s="2">
        <f>'EMS 기본 요율표'!AD47+('EMS 특별수수료 포함 기본요율표'!AD$6*'EMS 특별수수료 포함 기본요율표'!$A48)</f>
        <v>300600</v>
      </c>
      <c r="AE48" s="2">
        <f>'EMS 기본 요율표'!AE47+('EMS 특별수수료 포함 기본요율표'!AE$6*'EMS 특별수수료 포함 기본요율표'!$A48)</f>
        <v>280250</v>
      </c>
      <c r="AF48" s="2">
        <f>'EMS 기본 요율표'!AF47+('EMS 특별수수료 포함 기본요율표'!AF$6*'EMS 특별수수료 포함 기본요율표'!$A48)</f>
        <v>330200</v>
      </c>
      <c r="AG48" s="2">
        <f>'EMS 기본 요율표'!AG47+('EMS 특별수수료 포함 기본요율표'!AG$6*'EMS 특별수수료 포함 기본요율표'!$A48)</f>
        <v>311700</v>
      </c>
      <c r="AH48" s="2">
        <f>'EMS 기본 요율표'!AH47+('EMS 특별수수료 포함 기본요율표'!AH$6*'EMS 특별수수료 포함 기본요율표'!$A48)</f>
        <v>289500</v>
      </c>
      <c r="AI48" s="2">
        <f>'EMS 기본 요율표'!AI47+('EMS 특별수수료 포함 기본요율표'!AI$6*'EMS 특별수수료 포함 기본요율표'!$A48)</f>
        <v>274700</v>
      </c>
      <c r="AJ48" s="2">
        <f>'EMS 기본 요율표'!AJ47+('EMS 특별수수료 포함 기본요율표'!AJ$6*'EMS 특별수수료 포함 기본요율표'!$A48)</f>
        <v>298750</v>
      </c>
      <c r="AK48" s="2">
        <f>'EMS 기본 요율표'!AK47+('EMS 특별수수료 포함 기본요율표'!AK$6*'EMS 특별수수료 포함 기본요율표'!$A48)</f>
        <v>298750</v>
      </c>
      <c r="AL48" s="2">
        <f>'EMS 기본 요율표'!AL47+('EMS 특별수수료 포함 기본요율표'!AL$6*'EMS 특별수수료 포함 기본요율표'!$A48)</f>
        <v>319100</v>
      </c>
      <c r="AM48" s="2">
        <f>'EMS 기본 요율표'!AM47+('EMS 특별수수료 포함 기본요율표'!AM$6*'EMS 특별수수료 포함 기본요율표'!$A48)</f>
        <v>267300</v>
      </c>
      <c r="AN48" s="2">
        <f>'EMS 기본 요율표'!AN47+('EMS 특별수수료 포함 기본요율표'!AN$6*'EMS 특별수수료 포함 기본요율표'!$A48)</f>
        <v>296900</v>
      </c>
      <c r="AO48" s="2">
        <f>'EMS 기본 요율표'!AO47+('EMS 특별수수료 포함 기본요율표'!AO$6*'EMS 특별수수료 포함 기본요율표'!$A48)</f>
        <v>304300</v>
      </c>
      <c r="AP48" s="2">
        <f>'EMS 기본 요율표'!AP47+('EMS 특별수수료 포함 기본요율표'!AP$6*'EMS 특별수수료 포함 기본요율표'!$A48)</f>
        <v>298750</v>
      </c>
      <c r="AQ48" s="2">
        <f>'EMS 기본 요율표'!AQ47+('EMS 특별수수료 포함 기본요율표'!AQ$6*'EMS 특별수수료 포함 기본요율표'!$A48)</f>
        <v>302450</v>
      </c>
      <c r="AR48" s="2">
        <f>'EMS 기본 요율표'!AR47+('EMS 특별수수료 포함 기본요율표'!AR$6*'EMS 특별수수료 포함 기본요율표'!$A48)</f>
        <v>300600</v>
      </c>
      <c r="AS48" s="2">
        <f>'EMS 기본 요율표'!AS47+('EMS 특별수수료 포함 기본요율표'!AS$6*'EMS 특별수수료 포함 기본요율표'!$A48)</f>
        <v>243250</v>
      </c>
      <c r="AT48" s="2">
        <f>'EMS 기본 요율표'!AT47+('EMS 특별수수료 포함 기본요율표'!AT$6*'EMS 특별수수료 포함 기본요율표'!$A48)</f>
        <v>324650</v>
      </c>
      <c r="AU48" s="2">
        <f>'EMS 기본 요율표'!AU47+('EMS 특별수수료 포함 기본요율표'!AU$6*'EMS 특별수수료 포함 기본요율표'!$A48)</f>
        <v>280250</v>
      </c>
      <c r="AV48" s="2">
        <f>'EMS 기본 요율표'!AV47+('EMS 특별수수료 포함 기본요율표'!AV$6*'EMS 특별수수료 포함 기본요율표'!$A48)</f>
        <v>423300</v>
      </c>
      <c r="AW48" s="2">
        <f>'EMS 기본 요율표'!AW47+('EMS 특별수수료 포함 기본요율표'!AW$6*'EMS 특별수수료 포함 기본요율표'!$A48)</f>
        <v>445500</v>
      </c>
      <c r="AX48" s="2">
        <f>'EMS 기본 요율표'!AX47+('EMS 특별수수료 포함 기본요율표'!AX$6*'EMS 특별수수료 포함 기본요율표'!$A48)</f>
        <v>410350</v>
      </c>
    </row>
    <row r="49" spans="1:50" ht="18" thickBot="1" x14ac:dyDescent="0.45">
      <c r="A49" s="1">
        <v>19</v>
      </c>
      <c r="B49" s="9">
        <v>204500</v>
      </c>
      <c r="C49" s="2">
        <f>'EMS 기본 요율표'!C48+('EMS 특별수수료 포함 기본요율표'!C$6*'EMS 특별수수료 포함 기본요율표'!$A49)</f>
        <v>415100</v>
      </c>
      <c r="D49" s="2">
        <f>'EMS 기본 요율표'!D48+('EMS 특별수수료 포함 기본요율표'!D$6*'EMS 특별수수료 포함 기본요율표'!$A49)</f>
        <v>261300</v>
      </c>
      <c r="E49" s="2">
        <f>'EMS 기본 요율표'!E48+('EMS 특별수수료 포함 기본요율표'!E$6*'EMS 특별수수료 포함 기본요율표'!$A49)</f>
        <v>109000</v>
      </c>
      <c r="F49" s="2">
        <f>'EMS 기본 요율표'!F48+('EMS 특별수수료 포함 기본요율표'!F$6*'EMS 특별수수료 포함 기본요율표'!$A49)</f>
        <v>230700</v>
      </c>
      <c r="G49" s="2">
        <f>'EMS 기본 요율표'!G48+('EMS 특별수수료 포함 기본요율표'!G$6*'EMS 특별수수료 포함 기본요율표'!$A49)</f>
        <v>248000</v>
      </c>
      <c r="H49" s="2">
        <f>'EMS 기본 요율표'!H48+('EMS 특별수수료 포함 기본요율표'!H$6*'EMS 특별수수료 포함 기본요율표'!$A49)</f>
        <v>108500</v>
      </c>
      <c r="I49" s="2">
        <f>'EMS 기본 요율표'!I48+('EMS 특별수수료 포함 기본요율표'!I$6*'EMS 특별수수료 포함 기본요율표'!$A49)</f>
        <v>145500</v>
      </c>
      <c r="J49" s="2">
        <f>'EMS 기본 요율표'!J48+('EMS 특별수수료 포함 기본요율표'!J$6*'EMS 특별수수료 포함 기본요율표'!$A49)</f>
        <v>107500</v>
      </c>
      <c r="K49" s="2">
        <f>'EMS 기본 요율표'!K48+('EMS 특별수수료 포함 기본요율표'!K$6*'EMS 특별수수료 포함 기본요율표'!$A49)</f>
        <v>147100</v>
      </c>
      <c r="L49" s="9">
        <f>'EMS 기본 요율표'!L48+('EMS 특별수수료 포함 기본요율표'!L$6*'EMS 특별수수료 포함 기본요율표'!$A49)</f>
        <v>184500</v>
      </c>
      <c r="M49" s="2">
        <f>'EMS 기본 요율표'!M48+('EMS 특별수수료 포함 기본요율표'!M$6*'EMS 특별수수료 포함 기본요율표'!$A49)</f>
        <v>125300</v>
      </c>
      <c r="N49" s="2">
        <f>'EMS 기본 요율표'!N48+('EMS 특별수수료 포함 기본요율표'!N$6*'EMS 특별수수료 포함 기본요율표'!$A49)</f>
        <v>264300</v>
      </c>
      <c r="O49" s="2">
        <f>'EMS 기본 요율표'!O48+('EMS 특별수수료 포함 기본요율표'!O$6*'EMS 특별수수료 포함 기본요율표'!$A49)</f>
        <v>142900</v>
      </c>
      <c r="P49" s="2">
        <f>'EMS 기본 요율표'!P48+('EMS 특별수수료 포함 기본요율표'!P$6*'EMS 특별수수료 포함 기본요율표'!$A49)</f>
        <v>264600</v>
      </c>
      <c r="Q49" s="2">
        <f>'EMS 기본 요율표'!Q48+('EMS 특별수수료 포함 기본요율표'!Q$6*'EMS 특별수수료 포함 기본요율표'!$A49)</f>
        <v>124800</v>
      </c>
      <c r="R49" s="2">
        <f>'EMS 기본 요율표'!R48+('EMS 특별수수료 포함 기본요율표'!R$6*'EMS 특별수수료 포함 기본요율표'!$A49)</f>
        <v>127600</v>
      </c>
      <c r="S49" s="2">
        <f>'EMS 기본 요율표'!S48+('EMS 특별수수료 포함 기본요율표'!S$6*'EMS 특별수수료 포함 기본요율표'!$A49)</f>
        <v>260800</v>
      </c>
      <c r="T49" s="2">
        <f>'EMS 기본 요율표'!T48+('EMS 특별수수료 포함 기본요율표'!T$6*'EMS 특별수수료 포함 기본요율표'!$A49)</f>
        <v>350700</v>
      </c>
      <c r="U49" s="2">
        <f>'EMS 기본 요율표'!U48+('EMS 특별수수료 포함 기본요율표'!U$6*'EMS 특별수수료 포함 기본요율표'!$A49)</f>
        <v>105800</v>
      </c>
      <c r="V49" s="2">
        <f>'EMS 기본 요율표'!V48+('EMS 특별수수료 포함 기본요율표'!V$6*'EMS 특별수수료 포함 기본요율표'!$A49)</f>
        <v>168500</v>
      </c>
      <c r="W49" s="2">
        <f>'EMS 기본 요율표'!W48+('EMS 특별수수료 포함 기본요율표'!W$6*'EMS 특별수수료 포함 기본요율표'!$A49)</f>
        <v>121000</v>
      </c>
      <c r="X49" s="2">
        <f>'EMS 기본 요율표'!X48+('EMS 특별수수료 포함 기본요율표'!X$6*'EMS 특별수수료 포함 기본요율표'!$A49)</f>
        <v>186000</v>
      </c>
      <c r="Y49" s="2">
        <f>'EMS 기본 요율표'!Y48+('EMS 특별수수료 포함 기본요율표'!Y$6*'EMS 특별수수료 포함 기본요율표'!$A49)</f>
        <v>250600</v>
      </c>
      <c r="Z49" s="2">
        <f>'EMS 기본 요율표'!Z48+('EMS 특별수수료 포함 기본요율표'!Z$6*'EMS 특별수수료 포함 기본요율표'!$A49)</f>
        <v>258200</v>
      </c>
      <c r="AA49" s="2">
        <f>'EMS 기본 요율표'!AA48+('EMS 특별수수료 포함 기본요율표'!AA$6*'EMS 특별수수료 포함 기본요율표'!$A49)</f>
        <v>300800</v>
      </c>
      <c r="AB49" s="2">
        <f>'EMS 기본 요율표'!AB48+('EMS 특별수수료 포함 기본요율표'!AB$6*'EMS 특별수수료 포함 기본요율표'!$A49)</f>
        <v>295100</v>
      </c>
      <c r="AC49" s="2">
        <f>'EMS 기본 요율표'!AC48+('EMS 특별수수료 포함 기본요율표'!AC$6*'EMS 특별수수료 포함 기본요율표'!$A49)</f>
        <v>285600</v>
      </c>
      <c r="AD49" s="2">
        <f>'EMS 기본 요율표'!AD48+('EMS 특별수수료 포함 기본요율표'!AD$6*'EMS 특별수수료 포함 기본요율표'!$A49)</f>
        <v>308400</v>
      </c>
      <c r="AE49" s="2">
        <f>'EMS 기본 요율표'!AE48+('EMS 특별수수료 포함 기본요율표'!AE$6*'EMS 특별수수료 포함 기본요율표'!$A49)</f>
        <v>287500</v>
      </c>
      <c r="AF49" s="2">
        <f>'EMS 기본 요율표'!AF48+('EMS 특별수수료 포함 기본요율표'!AF$6*'EMS 특별수수료 포함 기본요율표'!$A49)</f>
        <v>338800</v>
      </c>
      <c r="AG49" s="2">
        <f>'EMS 기본 요율표'!AG48+('EMS 특별수수료 포함 기본요율표'!AG$6*'EMS 특별수수료 포함 기본요율표'!$A49)</f>
        <v>319800</v>
      </c>
      <c r="AH49" s="2">
        <f>'EMS 기본 요율표'!AH48+('EMS 특별수수료 포함 기본요율표'!AH$6*'EMS 특별수수료 포함 기본요율표'!$A49)</f>
        <v>297000</v>
      </c>
      <c r="AI49" s="2">
        <f>'EMS 기본 요율표'!AI48+('EMS 특별수수료 포함 기본요율표'!AI$6*'EMS 특별수수료 포함 기본요율표'!$A49)</f>
        <v>281800</v>
      </c>
      <c r="AJ49" s="2">
        <f>'EMS 기본 요율표'!AJ48+('EMS 특별수수료 포함 기본요율표'!AJ$6*'EMS 특별수수료 포함 기본요율표'!$A49)</f>
        <v>306500</v>
      </c>
      <c r="AK49" s="2">
        <f>'EMS 기본 요율표'!AK48+('EMS 특별수수료 포함 기본요율표'!AK$6*'EMS 특별수수료 포함 기본요율표'!$A49)</f>
        <v>306500</v>
      </c>
      <c r="AL49" s="2">
        <f>'EMS 기본 요율표'!AL48+('EMS 특별수수료 포함 기본요율표'!AL$6*'EMS 특별수수료 포함 기본요율표'!$A49)</f>
        <v>327400</v>
      </c>
      <c r="AM49" s="2">
        <f>'EMS 기본 요율표'!AM48+('EMS 특별수수료 포함 기본요율표'!AM$6*'EMS 특별수수료 포함 기본요율표'!$A49)</f>
        <v>274200</v>
      </c>
      <c r="AN49" s="2">
        <f>'EMS 기본 요율표'!AN48+('EMS 특별수수료 포함 기본요율표'!AN$6*'EMS 특별수수료 포함 기본요율표'!$A49)</f>
        <v>304600</v>
      </c>
      <c r="AO49" s="2">
        <f>'EMS 기본 요율표'!AO48+('EMS 특별수수료 포함 기본요율표'!AO$6*'EMS 특별수수료 포함 기본요율표'!$A49)</f>
        <v>312200</v>
      </c>
      <c r="AP49" s="2">
        <f>'EMS 기본 요율표'!AP48+('EMS 특별수수료 포함 기본요율표'!AP$6*'EMS 특별수수료 포함 기본요율표'!$A49)</f>
        <v>306500</v>
      </c>
      <c r="AQ49" s="2">
        <f>'EMS 기본 요율표'!AQ48+('EMS 특별수수료 포함 기본요율표'!AQ$6*'EMS 특별수수료 포함 기본요율표'!$A49)</f>
        <v>310300</v>
      </c>
      <c r="AR49" s="2">
        <f>'EMS 기본 요율표'!AR48+('EMS 특별수수료 포함 기본요율표'!AR$6*'EMS 특별수수료 포함 기본요율표'!$A49)</f>
        <v>308400</v>
      </c>
      <c r="AS49" s="2">
        <f>'EMS 기본 요율표'!AS48+('EMS 특별수수료 포함 기본요율표'!AS$6*'EMS 특별수수료 포함 기본요율표'!$A49)</f>
        <v>249500</v>
      </c>
      <c r="AT49" s="2">
        <f>'EMS 기본 요율표'!AT48+('EMS 특별수수료 포함 기본요율표'!AT$6*'EMS 특별수수료 포함 기본요율표'!$A49)</f>
        <v>333100</v>
      </c>
      <c r="AU49" s="2">
        <f>'EMS 기본 요율표'!AU48+('EMS 특별수수료 포함 기본요율표'!AU$6*'EMS 특별수수료 포함 기본요율표'!$A49)</f>
        <v>287500</v>
      </c>
      <c r="AV49" s="2">
        <f>'EMS 기본 요율표'!AV48+('EMS 특별수수료 포함 기본요율표'!AV$6*'EMS 특별수수료 포함 기본요율표'!$A49)</f>
        <v>434200</v>
      </c>
      <c r="AW49" s="2">
        <f>'EMS 기본 요율표'!AW48+('EMS 특별수수료 포함 기본요율표'!AW$6*'EMS 특별수수료 포함 기본요율표'!$A49)</f>
        <v>457000</v>
      </c>
      <c r="AX49" s="2">
        <f>'EMS 기본 요율표'!AX48+('EMS 특별수수료 포함 기본요율표'!AX$6*'EMS 특별수수료 포함 기본요율표'!$A49)</f>
        <v>420900</v>
      </c>
    </row>
    <row r="50" spans="1:50" ht="18" thickBot="1" x14ac:dyDescent="0.45">
      <c r="A50" s="1">
        <v>19.5</v>
      </c>
      <c r="B50" s="9">
        <v>209000</v>
      </c>
      <c r="C50" s="2">
        <f>'EMS 기본 요율표'!C49+('EMS 특별수수료 포함 기본요율표'!C$6*'EMS 특별수수료 포함 기본요율표'!$A50)</f>
        <v>425800</v>
      </c>
      <c r="D50" s="2">
        <f>'EMS 기본 요율표'!D49+('EMS 특별수수료 포함 기본요율표'!D$6*'EMS 특별수수료 포함 기본요율표'!$A50)</f>
        <v>267400</v>
      </c>
      <c r="E50" s="2">
        <f>'EMS 기본 요율표'!E49+('EMS 특별수수료 포함 기본요율표'!E$6*'EMS 특별수수료 포함 기본요율표'!$A50)</f>
        <v>111500</v>
      </c>
      <c r="F50" s="2">
        <f>'EMS 기본 요율표'!F49+('EMS 특별수수료 포함 기본요율표'!F$6*'EMS 특별수수료 포함 기본요율표'!$A50)</f>
        <v>236100</v>
      </c>
      <c r="G50" s="2">
        <f>'EMS 기본 요율표'!G49+('EMS 특별수수료 포함 기본요율표'!G$6*'EMS 특별수수료 포함 기본요율표'!$A50)</f>
        <v>253750</v>
      </c>
      <c r="H50" s="2">
        <f>'EMS 기본 요율표'!H49+('EMS 특별수수료 포함 기본요율표'!H$6*'EMS 특별수수료 포함 기본요율표'!$A50)</f>
        <v>111000</v>
      </c>
      <c r="I50" s="2">
        <f>'EMS 기본 요율표'!I49+('EMS 특별수수료 포함 기본요율표'!I$6*'EMS 특별수수료 포함 기본요율표'!$A50)</f>
        <v>149500</v>
      </c>
      <c r="J50" s="2">
        <f>'EMS 기본 요율표'!J49+('EMS 특별수수료 포함 기본요율표'!J$6*'EMS 특별수수료 포함 기본요율표'!$A50)</f>
        <v>109500</v>
      </c>
      <c r="K50" s="2">
        <f>'EMS 기본 요율표'!K49+('EMS 특별수수료 포함 기본요율표'!K$6*'EMS 특별수수료 포함 기본요율표'!$A50)</f>
        <v>150800</v>
      </c>
      <c r="L50" s="9">
        <f>'EMS 기본 요율표'!L49+('EMS 특별수수료 포함 기본요율표'!L$6*'EMS 특별수수료 포함 기본요율표'!$A50)</f>
        <v>189000</v>
      </c>
      <c r="M50" s="2">
        <f>'EMS 기본 요율표'!M49+('EMS 특별수수료 포함 기본요율표'!M$6*'EMS 특별수수료 포함 기본요율표'!$A50)</f>
        <v>128150</v>
      </c>
      <c r="N50" s="2">
        <f>'EMS 기본 요율표'!N49+('EMS 특별수수료 포함 기본요율표'!N$6*'EMS 특별수수료 포함 기본요율표'!$A50)</f>
        <v>269900</v>
      </c>
      <c r="O50" s="2">
        <f>'EMS 기본 요율표'!O49+('EMS 특별수수료 포함 기본요율표'!O$6*'EMS 특별수수료 포함 기본요율표'!$A50)</f>
        <v>145950</v>
      </c>
      <c r="P50" s="2">
        <f>'EMS 기본 요율표'!P49+('EMS 특별수수료 포함 기본요율표'!P$6*'EMS 특별수수료 포함 기본요율표'!$A50)</f>
        <v>271050</v>
      </c>
      <c r="Q50" s="2">
        <f>'EMS 기본 요율표'!Q49+('EMS 특별수수료 포함 기본요율표'!Q$6*'EMS 특별수수료 포함 기본요율표'!$A50)</f>
        <v>127900</v>
      </c>
      <c r="R50" s="2">
        <f>'EMS 기본 요율표'!R49+('EMS 특별수수료 포함 기본요율표'!R$6*'EMS 특별수수료 포함 기본요율표'!$A50)</f>
        <v>130800</v>
      </c>
      <c r="S50" s="2">
        <f>'EMS 기본 요율표'!S49+('EMS 특별수수료 포함 기본요율표'!S$6*'EMS 특별수수료 포함 기본요율표'!$A50)</f>
        <v>266900</v>
      </c>
      <c r="T50" s="2">
        <f>'EMS 기본 요율표'!T49+('EMS 특별수수료 포함 기본요율표'!T$6*'EMS 특별수수료 포함 기본요율표'!$A50)</f>
        <v>359100</v>
      </c>
      <c r="U50" s="2">
        <f>'EMS 기본 요율표'!U49+('EMS 특별수수료 포함 기본요율표'!U$6*'EMS 특별수수료 포함 기본요율표'!$A50)</f>
        <v>108400</v>
      </c>
      <c r="V50" s="2">
        <f>'EMS 기본 요율표'!V49+('EMS 특별수수료 포함 기본요율표'!V$6*'EMS 특별수수료 포함 기본요율표'!$A50)</f>
        <v>172750</v>
      </c>
      <c r="W50" s="2">
        <f>'EMS 기본 요율표'!W49+('EMS 특별수수료 포함 기본요율표'!W$6*'EMS 특별수수료 포함 기본요율표'!$A50)</f>
        <v>124000</v>
      </c>
      <c r="X50" s="2">
        <f>'EMS 기본 요율표'!X49+('EMS 특별수수료 포함 기본요율표'!X$6*'EMS 특별수수료 포함 기본요율표'!$A50)</f>
        <v>191500</v>
      </c>
      <c r="Y50" s="2">
        <f>'EMS 기본 요율표'!Y49+('EMS 특별수수료 포함 기본요율표'!Y$6*'EMS 특별수수료 포함 기본요율표'!$A50)</f>
        <v>257800</v>
      </c>
      <c r="Z50" s="2">
        <f>'EMS 기본 요율표'!Z49+('EMS 특별수수료 포함 기본요율표'!Z$6*'EMS 특별수수료 포함 기본요율표'!$A50)</f>
        <v>265600</v>
      </c>
      <c r="AA50" s="2">
        <f>'EMS 기본 요율표'!AA49+('EMS 특별수수료 포함 기본요율표'!AA$6*'EMS 특별수수료 포함 기본요율표'!$A50)</f>
        <v>308400</v>
      </c>
      <c r="AB50" s="2">
        <f>'EMS 기본 요율표'!AB49+('EMS 특별수수료 포함 기본요율표'!AB$6*'EMS 특별수수료 포함 기본요율표'!$A50)</f>
        <v>302550</v>
      </c>
      <c r="AC50" s="2">
        <f>'EMS 기본 요율표'!AC49+('EMS 특별수수료 포함 기본요율표'!AC$6*'EMS 특별수수료 포함 기본요율표'!$A50)</f>
        <v>292800</v>
      </c>
      <c r="AD50" s="2">
        <f>'EMS 기본 요율표'!AD49+('EMS 특별수수료 포함 기본요율표'!AD$6*'EMS 특별수수료 포함 기본요율표'!$A50)</f>
        <v>316200</v>
      </c>
      <c r="AE50" s="2">
        <f>'EMS 기본 요율표'!AE49+('EMS 특별수수료 포함 기본요율표'!AE$6*'EMS 특별수수료 포함 기본요율표'!$A50)</f>
        <v>294750</v>
      </c>
      <c r="AF50" s="2">
        <f>'EMS 기본 요율표'!AF49+('EMS 특별수수료 포함 기본요율표'!AF$6*'EMS 특별수수료 포함 기본요율표'!$A50)</f>
        <v>347400</v>
      </c>
      <c r="AG50" s="2">
        <f>'EMS 기본 요율표'!AG49+('EMS 특별수수료 포함 기본요율표'!AG$6*'EMS 특별수수료 포함 기본요율표'!$A50)</f>
        <v>327900</v>
      </c>
      <c r="AH50" s="2">
        <f>'EMS 기본 요율표'!AH49+('EMS 특별수수료 포함 기본요율표'!AH$6*'EMS 특별수수료 포함 기본요율표'!$A50)</f>
        <v>304500</v>
      </c>
      <c r="AI50" s="2">
        <f>'EMS 기본 요율표'!AI49+('EMS 특별수수료 포함 기본요율표'!AI$6*'EMS 특별수수료 포함 기본요율표'!$A50)</f>
        <v>288900</v>
      </c>
      <c r="AJ50" s="2">
        <f>'EMS 기본 요율표'!AJ49+('EMS 특별수수료 포함 기본요율표'!AJ$6*'EMS 특별수수료 포함 기본요율표'!$A50)</f>
        <v>314250</v>
      </c>
      <c r="AK50" s="2">
        <f>'EMS 기본 요율표'!AK49+('EMS 특별수수료 포함 기본요율표'!AK$6*'EMS 특별수수료 포함 기본요율표'!$A50)</f>
        <v>314250</v>
      </c>
      <c r="AL50" s="2">
        <f>'EMS 기본 요율표'!AL49+('EMS 특별수수료 포함 기본요율표'!AL$6*'EMS 특별수수료 포함 기본요율표'!$A50)</f>
        <v>335700</v>
      </c>
      <c r="AM50" s="2">
        <f>'EMS 기본 요율표'!AM49+('EMS 특별수수료 포함 기본요율표'!AM$6*'EMS 특별수수료 포함 기본요율표'!$A50)</f>
        <v>281100</v>
      </c>
      <c r="AN50" s="2">
        <f>'EMS 기본 요율표'!AN49+('EMS 특별수수료 포함 기본요율표'!AN$6*'EMS 특별수수료 포함 기본요율표'!$A50)</f>
        <v>312300</v>
      </c>
      <c r="AO50" s="2">
        <f>'EMS 기본 요율표'!AO49+('EMS 특별수수료 포함 기본요율표'!AO$6*'EMS 특별수수료 포함 기본요율표'!$A50)</f>
        <v>320100</v>
      </c>
      <c r="AP50" s="2">
        <f>'EMS 기본 요율표'!AP49+('EMS 특별수수료 포함 기본요율표'!AP$6*'EMS 특별수수료 포함 기본요율표'!$A50)</f>
        <v>314250</v>
      </c>
      <c r="AQ50" s="2">
        <f>'EMS 기본 요율표'!AQ49+('EMS 특별수수료 포함 기본요율표'!AQ$6*'EMS 특별수수료 포함 기본요율표'!$A50)</f>
        <v>318150</v>
      </c>
      <c r="AR50" s="2">
        <f>'EMS 기본 요율표'!AR49+('EMS 특별수수료 포함 기본요율표'!AR$6*'EMS 특별수수료 포함 기본요율표'!$A50)</f>
        <v>316200</v>
      </c>
      <c r="AS50" s="2">
        <f>'EMS 기본 요율표'!AS49+('EMS 특별수수료 포함 기본요율표'!AS$6*'EMS 특별수수료 포함 기본요율표'!$A50)</f>
        <v>255750</v>
      </c>
      <c r="AT50" s="2">
        <f>'EMS 기본 요율표'!AT49+('EMS 특별수수료 포함 기본요율표'!AT$6*'EMS 특별수수료 포함 기본요율표'!$A50)</f>
        <v>341550</v>
      </c>
      <c r="AU50" s="2">
        <f>'EMS 기본 요율표'!AU49+('EMS 특별수수료 포함 기본요율표'!AU$6*'EMS 특별수수료 포함 기본요율표'!$A50)</f>
        <v>294750</v>
      </c>
      <c r="AV50" s="2">
        <f>'EMS 기본 요율표'!AV49+('EMS 특별수수료 포함 기본요율표'!AV$6*'EMS 특별수수료 포함 기본요율표'!$A50)</f>
        <v>445100</v>
      </c>
      <c r="AW50" s="2">
        <f>'EMS 기본 요율표'!AW49+('EMS 특별수수료 포함 기본요율표'!AW$6*'EMS 특별수수료 포함 기본요율표'!$A50)</f>
        <v>468500</v>
      </c>
      <c r="AX50" s="2">
        <f>'EMS 기본 요율표'!AX49+('EMS 특별수수료 포함 기본요율표'!AX$6*'EMS 특별수수료 포함 기본요율표'!$A50)</f>
        <v>431450</v>
      </c>
    </row>
    <row r="51" spans="1:50" ht="18" thickBot="1" x14ac:dyDescent="0.45">
      <c r="A51" s="1">
        <v>20</v>
      </c>
      <c r="B51" s="9">
        <v>214000</v>
      </c>
      <c r="C51" s="2">
        <f>'EMS 기본 요율표'!C50+('EMS 특별수수료 포함 기본요율표'!C$6*'EMS 특별수수료 포함 기본요율표'!$A51)</f>
        <v>436500</v>
      </c>
      <c r="D51" s="2">
        <f>'EMS 기본 요율표'!D50+('EMS 특별수수료 포함 기본요율표'!D$6*'EMS 특별수수료 포함 기본요율표'!$A51)</f>
        <v>274000</v>
      </c>
      <c r="E51" s="2">
        <f>'EMS 기본 요율표'!E50+('EMS 특별수수료 포함 기본요율표'!E$6*'EMS 특별수수료 포함 기본요율표'!$A51)</f>
        <v>114000</v>
      </c>
      <c r="F51" s="2">
        <f>'EMS 기본 요율표'!F50+('EMS 특별수수료 포함 기본요율표'!F$6*'EMS 특별수수료 포함 기본요율표'!$A51)</f>
        <v>242000</v>
      </c>
      <c r="G51" s="2">
        <f>'EMS 기본 요율표'!G50+('EMS 특별수수료 포함 기본요율표'!G$6*'EMS 특별수수료 포함 기본요율표'!$A51)</f>
        <v>260000</v>
      </c>
      <c r="H51" s="2">
        <f>'EMS 기본 요율표'!H50+('EMS 특별수수료 포함 기본요율표'!H$6*'EMS 특별수수료 포함 기본요율표'!$A51)</f>
        <v>113500</v>
      </c>
      <c r="I51" s="2">
        <f>'EMS 기본 요율표'!I50+('EMS 특별수수료 포함 기본요율표'!I$6*'EMS 특별수수료 포함 기본요율표'!$A51)</f>
        <v>153000</v>
      </c>
      <c r="J51" s="2">
        <f>'EMS 기본 요율표'!J50+('EMS 특별수수료 포함 기본요율표'!J$6*'EMS 특별수수료 포함 기본요율표'!$A51)</f>
        <v>111500</v>
      </c>
      <c r="K51" s="2">
        <f>'EMS 기본 요율표'!K50+('EMS 특별수수료 포함 기본요율표'!K$6*'EMS 특별수수료 포함 기본요율표'!$A51)</f>
        <v>154500</v>
      </c>
      <c r="L51" s="9">
        <f>'EMS 기본 요율표'!L50+('EMS 특별수수료 포함 기본요율표'!L$6*'EMS 특별수수료 포함 기본요율표'!$A51)</f>
        <v>193500</v>
      </c>
      <c r="M51" s="2">
        <f>'EMS 기본 요율표'!M50+('EMS 특별수수료 포함 기본요율표'!M$6*'EMS 특별수수료 포함 기본요율표'!$A51)</f>
        <v>131000</v>
      </c>
      <c r="N51" s="2">
        <f>'EMS 기본 요율표'!N50+('EMS 특별수수료 포함 기본요율표'!N$6*'EMS 특별수수료 포함 기본요율표'!$A51)</f>
        <v>275500</v>
      </c>
      <c r="O51" s="2">
        <f>'EMS 기본 요율표'!O50+('EMS 특별수수료 포함 기본요율표'!O$6*'EMS 특별수수료 포함 기본요율표'!$A51)</f>
        <v>149500</v>
      </c>
      <c r="P51" s="2">
        <f>'EMS 기본 요율표'!P50+('EMS 특별수수료 포함 기본요율표'!P$6*'EMS 특별수수료 포함 기본요율표'!$A51)</f>
        <v>277500</v>
      </c>
      <c r="Q51" s="2">
        <f>'EMS 기본 요율표'!Q50+('EMS 특별수수료 포함 기본요율표'!Q$6*'EMS 특별수수료 포함 기본요율표'!$A51)</f>
        <v>131000</v>
      </c>
      <c r="R51" s="2">
        <f>'EMS 기본 요율표'!R50+('EMS 특별수수료 포함 기본요율표'!R$6*'EMS 특별수수료 포함 기본요율표'!$A51)</f>
        <v>133500</v>
      </c>
      <c r="S51" s="2">
        <f>'EMS 기본 요율표'!S50+('EMS 특별수수료 포함 기본요율표'!S$6*'EMS 특별수수료 포함 기본요율표'!$A51)</f>
        <v>273500</v>
      </c>
      <c r="T51" s="2">
        <f>'EMS 기본 요율표'!T50+('EMS 특별수수료 포함 기본요율표'!T$6*'EMS 특별수수료 포함 기본요율표'!$A51)</f>
        <v>368000</v>
      </c>
      <c r="U51" s="2">
        <f>'EMS 기본 요율표'!U50+('EMS 특별수수료 포함 기본요율표'!U$6*'EMS 특별수수료 포함 기본요율표'!$A51)</f>
        <v>111000</v>
      </c>
      <c r="V51" s="2">
        <f>'EMS 기본 요율표'!V50+('EMS 특별수수료 포함 기본요율표'!V$6*'EMS 특별수수료 포함 기본요율표'!$A51)</f>
        <v>176500</v>
      </c>
      <c r="W51" s="2">
        <f>'EMS 기본 요율표'!W50+('EMS 특별수수료 포함 기본요율표'!W$6*'EMS 특별수수료 포함 기본요율표'!$A51)</f>
        <v>126500</v>
      </c>
      <c r="X51" s="2">
        <f>'EMS 기본 요율표'!X50+('EMS 특별수수료 포함 기본요율표'!X$6*'EMS 특별수수료 포함 기본요율표'!$A51)</f>
        <v>196500</v>
      </c>
      <c r="Y51" s="2">
        <f>'EMS 기본 요율표'!Y50+('EMS 특별수수료 포함 기본요율표'!Y$6*'EMS 특별수수료 포함 기본요율표'!$A51)</f>
        <v>264500</v>
      </c>
      <c r="Z51" s="2">
        <f>'EMS 기본 요율표'!Z50+('EMS 특별수수료 포함 기본요율표'!Z$6*'EMS 특별수수료 포함 기본요율표'!$A51)</f>
        <v>272500</v>
      </c>
      <c r="AA51" s="2">
        <f>'EMS 기본 요율표'!AA50+('EMS 특별수수료 포함 기본요율표'!AA$6*'EMS 특별수수료 포함 기본요율표'!$A51)</f>
        <v>316000</v>
      </c>
      <c r="AB51" s="2">
        <f>'EMS 기본 요율표'!AB50+('EMS 특별수수료 포함 기본요율표'!AB$6*'EMS 특별수수료 포함 기본요율표'!$A51)</f>
        <v>310000</v>
      </c>
      <c r="AC51" s="2">
        <f>'EMS 기본 요율표'!AC50+('EMS 특별수수료 포함 기본요율표'!AC$6*'EMS 특별수수료 포함 기본요율표'!$A51)</f>
        <v>300000</v>
      </c>
      <c r="AD51" s="2">
        <f>'EMS 기본 요율표'!AD50+('EMS 특별수수료 포함 기본요율표'!AD$6*'EMS 특별수수료 포함 기본요율표'!$A51)</f>
        <v>324000</v>
      </c>
      <c r="AE51" s="2">
        <f>'EMS 기본 요율표'!AE50+('EMS 특별수수료 포함 기본요율표'!AE$6*'EMS 특별수수료 포함 기본요율표'!$A51)</f>
        <v>302000</v>
      </c>
      <c r="AF51" s="2">
        <f>'EMS 기본 요율표'!AF50+('EMS 특별수수료 포함 기본요율표'!AF$6*'EMS 특별수수료 포함 기본요율표'!$A51)</f>
        <v>356000</v>
      </c>
      <c r="AG51" s="2">
        <f>'EMS 기본 요율표'!AG50+('EMS 특별수수료 포함 기본요율표'!AG$6*'EMS 특별수수료 포함 기본요율표'!$A51)</f>
        <v>336000</v>
      </c>
      <c r="AH51" s="2">
        <f>'EMS 기본 요율표'!AH50+('EMS 특별수수료 포함 기본요율표'!AH$6*'EMS 특별수수료 포함 기본요율표'!$A51)</f>
        <v>312000</v>
      </c>
      <c r="AI51" s="2">
        <f>'EMS 기본 요율표'!AI50+('EMS 특별수수료 포함 기본요율표'!AI$6*'EMS 특별수수료 포함 기본요율표'!$A51)</f>
        <v>296000</v>
      </c>
      <c r="AJ51" s="2">
        <f>'EMS 기본 요율표'!AJ50+('EMS 특별수수료 포함 기본요율표'!AJ$6*'EMS 특별수수료 포함 기본요율표'!$A51)</f>
        <v>322000</v>
      </c>
      <c r="AK51" s="2">
        <f>'EMS 기본 요율표'!AK50+('EMS 특별수수료 포함 기본요율표'!AK$6*'EMS 특별수수료 포함 기본요율표'!$A51)</f>
        <v>322000</v>
      </c>
      <c r="AL51" s="2">
        <f>'EMS 기본 요율표'!AL50+('EMS 특별수수료 포함 기본요율표'!AL$6*'EMS 특별수수료 포함 기본요율표'!$A51)</f>
        <v>344000</v>
      </c>
      <c r="AM51" s="2">
        <f>'EMS 기본 요율표'!AM50+('EMS 특별수수료 포함 기본요율표'!AM$6*'EMS 특별수수료 포함 기본요율표'!$A51)</f>
        <v>288000</v>
      </c>
      <c r="AN51" s="2">
        <f>'EMS 기본 요율표'!AN50+('EMS 특별수수료 포함 기본요율표'!AN$6*'EMS 특별수수료 포함 기본요율표'!$A51)</f>
        <v>320000</v>
      </c>
      <c r="AO51" s="2">
        <f>'EMS 기본 요율표'!AO50+('EMS 특별수수료 포함 기본요율표'!AO$6*'EMS 특별수수료 포함 기본요율표'!$A51)</f>
        <v>328000</v>
      </c>
      <c r="AP51" s="2">
        <f>'EMS 기본 요율표'!AP50+('EMS 특별수수료 포함 기본요율표'!AP$6*'EMS 특별수수료 포함 기본요율표'!$A51)</f>
        <v>322000</v>
      </c>
      <c r="AQ51" s="2">
        <f>'EMS 기본 요율표'!AQ50+('EMS 특별수수료 포함 기본요율표'!AQ$6*'EMS 특별수수료 포함 기본요율표'!$A51)</f>
        <v>326000</v>
      </c>
      <c r="AR51" s="2">
        <f>'EMS 기본 요율표'!AR50+('EMS 특별수수료 포함 기본요율표'!AR$6*'EMS 특별수수료 포함 기본요율표'!$A51)</f>
        <v>324000</v>
      </c>
      <c r="AS51" s="2">
        <f>'EMS 기본 요율표'!AS50+('EMS 특별수수료 포함 기본요율표'!AS$6*'EMS 특별수수료 포함 기본요율표'!$A51)</f>
        <v>262000</v>
      </c>
      <c r="AT51" s="2">
        <f>'EMS 기본 요율표'!AT50+('EMS 특별수수료 포함 기본요율표'!AT$6*'EMS 특별수수료 포함 기본요율표'!$A51)</f>
        <v>350000</v>
      </c>
      <c r="AU51" s="2">
        <f>'EMS 기본 요율표'!AU50+('EMS 특별수수료 포함 기본요율표'!AU$6*'EMS 특별수수료 포함 기본요율표'!$A51)</f>
        <v>302000</v>
      </c>
      <c r="AV51" s="2">
        <f>'EMS 기본 요율표'!AV50+('EMS 특별수수료 포함 기본요율표'!AV$6*'EMS 특별수수료 포함 기본요율표'!$A51)</f>
        <v>456000</v>
      </c>
      <c r="AW51" s="2">
        <f>'EMS 기본 요율표'!AW50+('EMS 특별수수료 포함 기본요율표'!AW$6*'EMS 특별수수료 포함 기본요율표'!$A51)</f>
        <v>480000</v>
      </c>
      <c r="AX51" s="2">
        <f>'EMS 기본 요율표'!AX50+('EMS 특별수수료 포함 기본요율표'!AX$6*'EMS 특별수수료 포함 기본요율표'!$A51)</f>
        <v>442000</v>
      </c>
    </row>
    <row r="52" spans="1:50" ht="18" thickBot="1" x14ac:dyDescent="0.45">
      <c r="A52" s="1">
        <v>20.5</v>
      </c>
      <c r="B52" s="9">
        <v>219000</v>
      </c>
      <c r="C52" s="2">
        <f>'EMS 기본 요율표'!C51+('EMS 특별수수료 포함 기본요율표'!C$6*'EMS 특별수수료 포함 기본요율표'!$A52)</f>
        <v>447200</v>
      </c>
      <c r="D52" s="2">
        <f>'EMS 기본 요율표'!D51+('EMS 특별수수료 포함 기본요율표'!D$6*'EMS 특별수수료 포함 기본요율표'!$A52)</f>
        <v>280100</v>
      </c>
      <c r="E52" s="2">
        <f>'EMS 기본 요율표'!E51+('EMS 특별수수료 포함 기본요율표'!E$6*'EMS 특별수수료 포함 기본요율표'!$A52)</f>
        <v>116500</v>
      </c>
      <c r="F52" s="2">
        <f>'EMS 기본 요율표'!F51+('EMS 특별수수료 포함 기본요율표'!F$6*'EMS 특별수수료 포함 기본요율표'!$A52)</f>
        <v>247900</v>
      </c>
      <c r="G52" s="2">
        <f>'EMS 기본 요율표'!G51+('EMS 특별수수료 포함 기본요율표'!G$6*'EMS 특별수수료 포함 기본요율표'!$A52)</f>
        <v>265750</v>
      </c>
      <c r="H52" s="2">
        <f>'EMS 기본 요율표'!H51+('EMS 특별수수료 포함 기본요율표'!H$6*'EMS 특별수수료 포함 기본요율표'!$A52)</f>
        <v>116000</v>
      </c>
      <c r="I52" s="2">
        <f>'EMS 기본 요율표'!I51+('EMS 특별수수료 포함 기본요율표'!I$6*'EMS 특별수수료 포함 기본요율표'!$A52)</f>
        <v>157000</v>
      </c>
      <c r="J52" s="2">
        <f>'EMS 기본 요율표'!J51+('EMS 특별수수료 포함 기본요율표'!J$6*'EMS 특별수수료 포함 기본요율표'!$A52)</f>
        <v>113500</v>
      </c>
      <c r="K52" s="2">
        <f>'EMS 기본 요율표'!K51+('EMS 특별수수료 포함 기본요율표'!K$6*'EMS 특별수수료 포함 기본요율표'!$A52)</f>
        <v>158200</v>
      </c>
      <c r="L52" s="9">
        <f>'EMS 기본 요율표'!L51+('EMS 특별수수료 포함 기본요율표'!L$6*'EMS 특별수수료 포함 기본요율표'!$A52)</f>
        <v>197500</v>
      </c>
      <c r="M52" s="2">
        <f>'EMS 기본 요율표'!M51+('EMS 특별수수료 포함 기본요율표'!M$6*'EMS 특별수수료 포함 기본요율표'!$A52)</f>
        <v>133850</v>
      </c>
      <c r="N52" s="2">
        <f>'EMS 기본 요율표'!N51+('EMS 특별수수료 포함 기본요율표'!N$6*'EMS 특별수수료 포함 기본요율표'!$A52)</f>
        <v>281100</v>
      </c>
      <c r="O52" s="2">
        <f>'EMS 기본 요율표'!O51+('EMS 특별수수료 포함 기본요율표'!O$6*'EMS 특별수수료 포함 기본요율표'!$A52)</f>
        <v>153050</v>
      </c>
      <c r="P52" s="2">
        <f>'EMS 기본 요율표'!P51+('EMS 특별수수료 포함 기본요율표'!P$6*'EMS 특별수수료 포함 기본요율표'!$A52)</f>
        <v>283450</v>
      </c>
      <c r="Q52" s="2">
        <f>'EMS 기본 요율표'!Q51+('EMS 특별수수료 포함 기본요율표'!Q$6*'EMS 특별수수료 포함 기본요율표'!$A52)</f>
        <v>134100</v>
      </c>
      <c r="R52" s="2">
        <f>'EMS 기본 요율표'!R51+('EMS 특별수수료 포함 기본요율표'!R$6*'EMS 특별수수료 포함 기본요율표'!$A52)</f>
        <v>136700</v>
      </c>
      <c r="S52" s="2">
        <f>'EMS 기본 요율표'!S51+('EMS 특별수수료 포함 기본요율표'!S$6*'EMS 특별수수료 포함 기본요율표'!$A52)</f>
        <v>279600</v>
      </c>
      <c r="T52" s="2">
        <f>'EMS 기본 요율표'!T51+('EMS 특별수수료 포함 기본요율표'!T$6*'EMS 특별수수료 포함 기본요율표'!$A52)</f>
        <v>376400</v>
      </c>
      <c r="U52" s="2">
        <f>'EMS 기본 요율표'!U51+('EMS 특별수수료 포함 기본요율표'!U$6*'EMS 특별수수료 포함 기본요율표'!$A52)</f>
        <v>113600</v>
      </c>
      <c r="V52" s="2">
        <f>'EMS 기본 요율표'!V51+('EMS 특별수수료 포함 기본요율표'!V$6*'EMS 특별수수료 포함 기본요율표'!$A52)</f>
        <v>180750</v>
      </c>
      <c r="W52" s="2">
        <f>'EMS 기본 요율표'!W51+('EMS 특별수수료 포함 기본요율표'!W$6*'EMS 특별수수료 포함 기본요율표'!$A52)</f>
        <v>129500</v>
      </c>
      <c r="X52" s="2">
        <f>'EMS 기본 요율표'!X51+('EMS 특별수수료 포함 기본요율표'!X$6*'EMS 특별수수료 포함 기본요율표'!$A52)</f>
        <v>202000</v>
      </c>
      <c r="Y52" s="2">
        <f>'EMS 기본 요율표'!Y51+('EMS 특별수수료 포함 기본요율표'!Y$6*'EMS 특별수수료 포함 기본요율표'!$A52)</f>
        <v>271700</v>
      </c>
      <c r="Z52" s="2">
        <f>'EMS 기본 요율표'!Z51+('EMS 특별수수료 포함 기본요율표'!Z$6*'EMS 특별수수료 포함 기본요율표'!$A52)</f>
        <v>279900</v>
      </c>
      <c r="AA52" s="2">
        <f>'EMS 기본 요율표'!AA51+('EMS 특별수수료 포함 기본요율표'!AA$6*'EMS 특별수수료 포함 기본요율표'!$A52)</f>
        <v>323600</v>
      </c>
      <c r="AB52" s="2">
        <f>'EMS 기본 요율표'!AB51+('EMS 특별수수료 포함 기본요율표'!AB$6*'EMS 특별수수료 포함 기본요율표'!$A52)</f>
        <v>317450</v>
      </c>
      <c r="AC52" s="2">
        <f>'EMS 기본 요율표'!AC51+('EMS 특별수수료 포함 기본요율표'!AC$6*'EMS 특별수수료 포함 기본요율표'!$A52)</f>
        <v>307200</v>
      </c>
      <c r="AD52" s="2">
        <f>'EMS 기본 요율표'!AD51+('EMS 특별수수료 포함 기본요율표'!AD$6*'EMS 특별수수료 포함 기본요율표'!$A52)</f>
        <v>331800</v>
      </c>
      <c r="AE52" s="2">
        <f>'EMS 기본 요율표'!AE51+('EMS 특별수수료 포함 기본요율표'!AE$6*'EMS 특별수수료 포함 기본요율표'!$A52)</f>
        <v>309250</v>
      </c>
      <c r="AF52" s="2">
        <f>'EMS 기본 요율표'!AF51+('EMS 특별수수료 포함 기본요율표'!AF$6*'EMS 특별수수료 포함 기본요율표'!$A52)</f>
        <v>364600</v>
      </c>
      <c r="AG52" s="2">
        <f>'EMS 기본 요율표'!AG51+('EMS 특별수수료 포함 기본요율표'!AG$6*'EMS 특별수수료 포함 기본요율표'!$A52)</f>
        <v>344100</v>
      </c>
      <c r="AH52" s="2">
        <f>'EMS 기본 요율표'!AH51+('EMS 특별수수료 포함 기본요율표'!AH$6*'EMS 특별수수료 포함 기본요율표'!$A52)</f>
        <v>319500</v>
      </c>
      <c r="AI52" s="2">
        <f>'EMS 기본 요율표'!AI51+('EMS 특별수수료 포함 기본요율표'!AI$6*'EMS 특별수수료 포함 기본요율표'!$A52)</f>
        <v>303100</v>
      </c>
      <c r="AJ52" s="2">
        <f>'EMS 기본 요율표'!AJ51+('EMS 특별수수료 포함 기본요율표'!AJ$6*'EMS 특별수수료 포함 기본요율표'!$A52)</f>
        <v>329750</v>
      </c>
      <c r="AK52" s="2">
        <f>'EMS 기본 요율표'!AK51+('EMS 특별수수료 포함 기본요율표'!AK$6*'EMS 특별수수료 포함 기본요율표'!$A52)</f>
        <v>329750</v>
      </c>
      <c r="AL52" s="2">
        <f>'EMS 기본 요율표'!AL51+('EMS 특별수수료 포함 기본요율표'!AL$6*'EMS 특별수수료 포함 기본요율표'!$A52)</f>
        <v>352300</v>
      </c>
      <c r="AM52" s="2">
        <f>'EMS 기본 요율표'!AM51+('EMS 특별수수료 포함 기본요율표'!AM$6*'EMS 특별수수료 포함 기본요율표'!$A52)</f>
        <v>294900</v>
      </c>
      <c r="AN52" s="2">
        <f>'EMS 기본 요율표'!AN51+('EMS 특별수수료 포함 기본요율표'!AN$6*'EMS 특별수수료 포함 기본요율표'!$A52)</f>
        <v>327700</v>
      </c>
      <c r="AO52" s="2">
        <f>'EMS 기본 요율표'!AO51+('EMS 특별수수료 포함 기본요율표'!AO$6*'EMS 특별수수료 포함 기본요율표'!$A52)</f>
        <v>335900</v>
      </c>
      <c r="AP52" s="2">
        <f>'EMS 기본 요율표'!AP51+('EMS 특별수수료 포함 기본요율표'!AP$6*'EMS 특별수수료 포함 기본요율표'!$A52)</f>
        <v>329750</v>
      </c>
      <c r="AQ52" s="2">
        <f>'EMS 기본 요율표'!AQ51+('EMS 특별수수료 포함 기본요율표'!AQ$6*'EMS 특별수수료 포함 기본요율표'!$A52)</f>
        <v>333850</v>
      </c>
      <c r="AR52" s="2">
        <f>'EMS 기본 요율표'!AR51+('EMS 특별수수료 포함 기본요율표'!AR$6*'EMS 특별수수료 포함 기본요율표'!$A52)</f>
        <v>331800</v>
      </c>
      <c r="AS52" s="2">
        <f>'EMS 기본 요율표'!AS51+('EMS 특별수수료 포함 기본요율표'!AS$6*'EMS 특별수수료 포함 기본요율표'!$A52)</f>
        <v>268250</v>
      </c>
      <c r="AT52" s="2">
        <f>'EMS 기본 요율표'!AT51+('EMS 특별수수료 포함 기본요율표'!AT$6*'EMS 특별수수료 포함 기본요율표'!$A52)</f>
        <v>358450</v>
      </c>
      <c r="AU52" s="2">
        <f>'EMS 기본 요율표'!AU51+('EMS 특별수수료 포함 기본요율표'!AU$6*'EMS 특별수수료 포함 기본요율표'!$A52)</f>
        <v>309250</v>
      </c>
      <c r="AV52" s="2">
        <f>'EMS 기본 요율표'!AV51+('EMS 특별수수료 포함 기본요율표'!AV$6*'EMS 특별수수료 포함 기본요율표'!$A52)</f>
        <v>466900</v>
      </c>
      <c r="AW52" s="2">
        <f>'EMS 기본 요율표'!AW51+('EMS 특별수수료 포함 기본요율표'!AW$6*'EMS 특별수수료 포함 기본요율표'!$A52)</f>
        <v>491500</v>
      </c>
      <c r="AX52" s="2">
        <f>'EMS 기본 요율표'!AX51+('EMS 특별수수료 포함 기본요율표'!AX$6*'EMS 특별수수료 포함 기본요율표'!$A52)</f>
        <v>452550</v>
      </c>
    </row>
    <row r="53" spans="1:50" ht="18" thickBot="1" x14ac:dyDescent="0.45">
      <c r="A53" s="1">
        <v>21</v>
      </c>
      <c r="B53" s="9">
        <v>223500</v>
      </c>
      <c r="C53" s="2">
        <f>'EMS 기본 요율표'!C52+('EMS 특별수수료 포함 기본요율표'!C$6*'EMS 특별수수료 포함 기본요율표'!$A53)</f>
        <v>457900</v>
      </c>
      <c r="D53" s="2">
        <f>'EMS 기본 요율표'!D52+('EMS 특별수수료 포함 기본요율표'!D$6*'EMS 특별수수료 포함 기본요율표'!$A53)</f>
        <v>286200</v>
      </c>
      <c r="E53" s="2">
        <f>'EMS 기본 요율표'!E52+('EMS 특별수수료 포함 기본요율표'!E$6*'EMS 특별수수료 포함 기본요율표'!$A53)</f>
        <v>119000</v>
      </c>
      <c r="F53" s="2">
        <f>'EMS 기본 요율표'!F52+('EMS 특별수수료 포함 기본요율표'!F$6*'EMS 특별수수료 포함 기본요율표'!$A53)</f>
        <v>253800</v>
      </c>
      <c r="G53" s="2">
        <f>'EMS 기본 요율표'!G52+('EMS 특별수수료 포함 기본요율표'!G$6*'EMS 특별수수료 포함 기본요율표'!$A53)</f>
        <v>271500</v>
      </c>
      <c r="H53" s="2">
        <f>'EMS 기본 요율표'!H52+('EMS 특별수수료 포함 기본요율표'!H$6*'EMS 특별수수료 포함 기본요율표'!$A53)</f>
        <v>118500</v>
      </c>
      <c r="I53" s="2">
        <f>'EMS 기본 요율표'!I52+('EMS 특별수수료 포함 기본요율표'!I$6*'EMS 특별수수료 포함 기본요율표'!$A53)</f>
        <v>160500</v>
      </c>
      <c r="J53" s="2">
        <f>'EMS 기본 요율표'!J52+('EMS 특별수수료 포함 기본요율표'!J$6*'EMS 특별수수료 포함 기본요율표'!$A53)</f>
        <v>115500</v>
      </c>
      <c r="K53" s="2">
        <f>'EMS 기본 요율표'!K52+('EMS 특별수수료 포함 기본요율표'!K$6*'EMS 특별수수료 포함 기본요율표'!$A53)</f>
        <v>161400</v>
      </c>
      <c r="L53" s="9">
        <f>'EMS 기본 요율표'!L52+('EMS 특별수수료 포함 기본요율표'!L$6*'EMS 특별수수료 포함 기본요율표'!$A53)</f>
        <v>202000</v>
      </c>
      <c r="M53" s="2">
        <f>'EMS 기본 요율표'!M52+('EMS 특별수수료 포함 기본요율표'!M$6*'EMS 특별수수료 포함 기본요율표'!$A53)</f>
        <v>137200</v>
      </c>
      <c r="N53" s="2">
        <f>'EMS 기본 요율표'!N52+('EMS 특별수수료 포함 기본요율표'!N$6*'EMS 특별수수료 포함 기본요율표'!$A53)</f>
        <v>287200</v>
      </c>
      <c r="O53" s="2">
        <f>'EMS 기본 요율표'!O52+('EMS 특별수수료 포함 기본요율표'!O$6*'EMS 특별수수료 포함 기본요율표'!$A53)</f>
        <v>156100</v>
      </c>
      <c r="P53" s="2">
        <f>'EMS 기본 요율표'!P52+('EMS 특별수수료 포함 기본요율표'!P$6*'EMS 특별수수료 포함 기본요율표'!$A53)</f>
        <v>289900</v>
      </c>
      <c r="Q53" s="2">
        <f>'EMS 기본 요율표'!Q52+('EMS 특별수수료 포함 기본요율표'!Q$6*'EMS 특별수수료 포함 기본요율표'!$A53)</f>
        <v>137200</v>
      </c>
      <c r="R53" s="2">
        <f>'EMS 기본 요율표'!R52+('EMS 특별수수료 포함 기본요율표'!R$6*'EMS 특별수수료 포함 기본요율표'!$A53)</f>
        <v>139900</v>
      </c>
      <c r="S53" s="2">
        <f>'EMS 기본 요율표'!S52+('EMS 특별수수료 포함 기본요율표'!S$6*'EMS 특별수수료 포함 기본요율표'!$A53)</f>
        <v>286200</v>
      </c>
      <c r="T53" s="2">
        <f>'EMS 기본 요율표'!T52+('EMS 특별수수료 포함 기본요율표'!T$6*'EMS 특별수수료 포함 기본요율표'!$A53)</f>
        <v>385300</v>
      </c>
      <c r="U53" s="2">
        <f>'EMS 기본 요율표'!U52+('EMS 특별수수료 포함 기본요율표'!U$6*'EMS 특별수수료 포함 기본요율표'!$A53)</f>
        <v>116200</v>
      </c>
      <c r="V53" s="2">
        <f>'EMS 기본 요율표'!V52+('EMS 특별수수료 포함 기본요율표'!V$6*'EMS 특별수수료 포함 기본요율표'!$A53)</f>
        <v>185000</v>
      </c>
      <c r="W53" s="2">
        <f>'EMS 기본 요율표'!W52+('EMS 특별수수료 포함 기본요율표'!W$6*'EMS 특별수수료 포함 기본요율표'!$A53)</f>
        <v>132500</v>
      </c>
      <c r="X53" s="2">
        <f>'EMS 기본 요율표'!X52+('EMS 특별수수료 포함 기본요율표'!X$6*'EMS 특별수수료 포함 기본요율표'!$A53)</f>
        <v>207500</v>
      </c>
      <c r="Y53" s="2">
        <f>'EMS 기본 요율표'!Y52+('EMS 특별수수료 포함 기본요율표'!Y$6*'EMS 특별수수료 포함 기본요율표'!$A53)</f>
        <v>278900</v>
      </c>
      <c r="Z53" s="2">
        <f>'EMS 기본 요율표'!Z52+('EMS 특별수수료 포함 기본요율표'!Z$6*'EMS 특별수수료 포함 기본요율표'!$A53)</f>
        <v>287300</v>
      </c>
      <c r="AA53" s="2">
        <f>'EMS 기본 요율표'!AA52+('EMS 특별수수료 포함 기본요율표'!AA$6*'EMS 특별수수료 포함 기본요율표'!$A53)</f>
        <v>330700</v>
      </c>
      <c r="AB53" s="2">
        <f>'EMS 기본 요율표'!AB52+('EMS 특별수수료 포함 기본요율표'!AB$6*'EMS 특별수수료 포함 기본요율표'!$A53)</f>
        <v>324400</v>
      </c>
      <c r="AC53" s="2">
        <f>'EMS 기본 요율표'!AC52+('EMS 특별수수료 포함 기본요율표'!AC$6*'EMS 특별수수료 포함 기본요율표'!$A53)</f>
        <v>313900</v>
      </c>
      <c r="AD53" s="2">
        <f>'EMS 기본 요율표'!AD52+('EMS 특별수수료 포함 기본요율표'!AD$6*'EMS 특별수수료 포함 기본요율표'!$A53)</f>
        <v>339100</v>
      </c>
      <c r="AE53" s="2">
        <f>'EMS 기본 요율표'!AE52+('EMS 특별수수료 포함 기본요율표'!AE$6*'EMS 특별수수료 포함 기본요율표'!$A53)</f>
        <v>316000</v>
      </c>
      <c r="AF53" s="2">
        <f>'EMS 기본 요율표'!AF52+('EMS 특별수수료 포함 기본요율표'!AF$6*'EMS 특별수수료 포함 기본요율표'!$A53)</f>
        <v>372700</v>
      </c>
      <c r="AG53" s="2">
        <f>'EMS 기본 요율표'!AG52+('EMS 특별수수료 포함 기본요율표'!AG$6*'EMS 특별수수료 포함 기본요율표'!$A53)</f>
        <v>351700</v>
      </c>
      <c r="AH53" s="2">
        <f>'EMS 기본 요율표'!AH52+('EMS 특별수수료 포함 기본요율표'!AH$6*'EMS 특별수수료 포함 기본요율표'!$A53)</f>
        <v>326500</v>
      </c>
      <c r="AI53" s="2">
        <f>'EMS 기본 요율표'!AI52+('EMS 특별수수료 포함 기본요율표'!AI$6*'EMS 특별수수료 포함 기본요율표'!$A53)</f>
        <v>309700</v>
      </c>
      <c r="AJ53" s="2">
        <f>'EMS 기본 요율표'!AJ52+('EMS 특별수수료 포함 기본요율표'!AJ$6*'EMS 특별수수료 포함 기본요율표'!$A53)</f>
        <v>337000</v>
      </c>
      <c r="AK53" s="2">
        <f>'EMS 기본 요율표'!AK52+('EMS 특별수수료 포함 기본요율표'!AK$6*'EMS 특별수수료 포함 기본요율표'!$A53)</f>
        <v>337000</v>
      </c>
      <c r="AL53" s="2">
        <f>'EMS 기본 요율표'!AL52+('EMS 특별수수료 포함 기본요율표'!AL$6*'EMS 특별수수료 포함 기본요율표'!$A53)</f>
        <v>360100</v>
      </c>
      <c r="AM53" s="2">
        <f>'EMS 기본 요율표'!AM52+('EMS 특별수수료 포함 기본요율표'!AM$6*'EMS 특별수수료 포함 기본요율표'!$A53)</f>
        <v>301300</v>
      </c>
      <c r="AN53" s="2">
        <f>'EMS 기본 요율표'!AN52+('EMS 특별수수료 포함 기본요율표'!AN$6*'EMS 특별수수료 포함 기본요율표'!$A53)</f>
        <v>334900</v>
      </c>
      <c r="AO53" s="2">
        <f>'EMS 기본 요율표'!AO52+('EMS 특별수수료 포함 기본요율표'!AO$6*'EMS 특별수수료 포함 기본요율표'!$A53)</f>
        <v>343300</v>
      </c>
      <c r="AP53" s="2">
        <f>'EMS 기본 요율표'!AP52+('EMS 특별수수료 포함 기본요율표'!AP$6*'EMS 특별수수료 포함 기본요율표'!$A53)</f>
        <v>337000</v>
      </c>
      <c r="AQ53" s="2">
        <f>'EMS 기본 요율표'!AQ52+('EMS 특별수수료 포함 기본요율표'!AQ$6*'EMS 특별수수료 포함 기본요율표'!$A53)</f>
        <v>341200</v>
      </c>
      <c r="AR53" s="2">
        <f>'EMS 기본 요율표'!AR52+('EMS 특별수수료 포함 기본요율표'!AR$6*'EMS 특별수수료 포함 기본요율표'!$A53)</f>
        <v>339100</v>
      </c>
      <c r="AS53" s="2">
        <f>'EMS 기본 요율표'!AS52+('EMS 특별수수료 포함 기본요율표'!AS$6*'EMS 특별수수료 포함 기본요율표'!$A53)</f>
        <v>274000</v>
      </c>
      <c r="AT53" s="2">
        <f>'EMS 기본 요율표'!AT52+('EMS 특별수수료 포함 기본요율표'!AT$6*'EMS 특별수수료 포함 기본요율표'!$A53)</f>
        <v>366400</v>
      </c>
      <c r="AU53" s="2">
        <f>'EMS 기본 요율표'!AU52+('EMS 특별수수료 포함 기본요율표'!AU$6*'EMS 특별수수료 포함 기본요율표'!$A53)</f>
        <v>316000</v>
      </c>
      <c r="AV53" s="2">
        <f>'EMS 기본 요율표'!AV52+('EMS 특별수수료 포함 기본요율표'!AV$6*'EMS 특별수수료 포함 기본요율표'!$A53)</f>
        <v>478300</v>
      </c>
      <c r="AW53" s="2">
        <f>'EMS 기본 요율표'!AW52+('EMS 특별수수료 포함 기본요율표'!AW$6*'EMS 특별수수료 포함 기본요율표'!$A53)</f>
        <v>503500</v>
      </c>
      <c r="AX53" s="2">
        <f>'EMS 기본 요율표'!AX52+('EMS 특별수수료 포함 기본요율표'!AX$6*'EMS 특별수수료 포함 기본요율표'!$A53)</f>
        <v>463600</v>
      </c>
    </row>
    <row r="54" spans="1:50" ht="18" thickBot="1" x14ac:dyDescent="0.45">
      <c r="A54" s="1">
        <v>21.5</v>
      </c>
      <c r="B54" s="9">
        <v>228500</v>
      </c>
      <c r="C54" s="2">
        <f>'EMS 기본 요율표'!C53+('EMS 특별수수료 포함 기본요율표'!C$6*'EMS 특별수수료 포함 기본요율표'!$A54)</f>
        <v>468600</v>
      </c>
      <c r="D54" s="2">
        <f>'EMS 기본 요율표'!D53+('EMS 특별수수료 포함 기본요율표'!D$6*'EMS 특별수수료 포함 기본요율표'!$A54)</f>
        <v>292800</v>
      </c>
      <c r="E54" s="2">
        <f>'EMS 기본 요율표'!E53+('EMS 특별수수료 포함 기본요율표'!E$6*'EMS 특별수수료 포함 기본요율표'!$A54)</f>
        <v>121500</v>
      </c>
      <c r="F54" s="2">
        <f>'EMS 기본 요율표'!F53+('EMS 특별수수료 포함 기본요율표'!F$6*'EMS 특별수수료 포함 기본요율표'!$A54)</f>
        <v>259700</v>
      </c>
      <c r="G54" s="2">
        <f>'EMS 기본 요율표'!G53+('EMS 특별수수료 포함 기본요율표'!G$6*'EMS 특별수수료 포함 기본요율표'!$A54)</f>
        <v>277750</v>
      </c>
      <c r="H54" s="2">
        <f>'EMS 기본 요율표'!H53+('EMS 특별수수료 포함 기본요율표'!H$6*'EMS 특별수수료 포함 기본요율표'!$A54)</f>
        <v>121000</v>
      </c>
      <c r="I54" s="2">
        <f>'EMS 기본 요율표'!I53+('EMS 특별수수료 포함 기본요율표'!I$6*'EMS 특별수수료 포함 기본요율표'!$A54)</f>
        <v>164500</v>
      </c>
      <c r="J54" s="2">
        <f>'EMS 기본 요율표'!J53+('EMS 특별수수료 포함 기본요율표'!J$6*'EMS 특별수수료 포함 기본요율표'!$A54)</f>
        <v>117500</v>
      </c>
      <c r="K54" s="2">
        <f>'EMS 기본 요율표'!K53+('EMS 특별수수료 포함 기본요율표'!K$6*'EMS 특별수수료 포함 기본요율표'!$A54)</f>
        <v>165100</v>
      </c>
      <c r="L54" s="9">
        <f>'EMS 기본 요율표'!L53+('EMS 특별수수료 포함 기본요율표'!L$6*'EMS 특별수수료 포함 기본요율표'!$A54)</f>
        <v>206500</v>
      </c>
      <c r="M54" s="2">
        <f>'EMS 기본 요율표'!M53+('EMS 특별수수료 포함 기본요율표'!M$6*'EMS 특별수수료 포함 기본요율표'!$A54)</f>
        <v>140050</v>
      </c>
      <c r="N54" s="2">
        <f>'EMS 기본 요율표'!N53+('EMS 특별수수료 포함 기본요율표'!N$6*'EMS 특별수수료 포함 기본요율표'!$A54)</f>
        <v>292800</v>
      </c>
      <c r="O54" s="2">
        <f>'EMS 기본 요율표'!O53+('EMS 특별수수료 포함 기본요율표'!O$6*'EMS 특별수수료 포함 기본요율표'!$A54)</f>
        <v>159650</v>
      </c>
      <c r="P54" s="2">
        <f>'EMS 기본 요율표'!P53+('EMS 특별수수료 포함 기본요율표'!P$6*'EMS 특별수수료 포함 기본요율표'!$A54)</f>
        <v>296350</v>
      </c>
      <c r="Q54" s="2">
        <f>'EMS 기본 요율표'!Q53+('EMS 특별수수료 포함 기본요율표'!Q$6*'EMS 특별수수료 포함 기본요율표'!$A54)</f>
        <v>139800</v>
      </c>
      <c r="R54" s="2">
        <f>'EMS 기본 요율표'!R53+('EMS 특별수수료 포함 기본요율표'!R$6*'EMS 특별수수료 포함 기본요율표'!$A54)</f>
        <v>143100</v>
      </c>
      <c r="S54" s="2">
        <f>'EMS 기본 요율표'!S53+('EMS 특별수수료 포함 기본요율표'!S$6*'EMS 특별수수료 포함 기본요율표'!$A54)</f>
        <v>292300</v>
      </c>
      <c r="T54" s="2">
        <f>'EMS 기본 요율표'!T53+('EMS 특별수수료 포함 기본요율표'!T$6*'EMS 특별수수료 포함 기본요율표'!$A54)</f>
        <v>393700</v>
      </c>
      <c r="U54" s="2">
        <f>'EMS 기본 요율표'!U53+('EMS 특별수수료 포함 기본요율표'!U$6*'EMS 특별수수료 포함 기본요율표'!$A54)</f>
        <v>118300</v>
      </c>
      <c r="V54" s="2">
        <f>'EMS 기본 요율표'!V53+('EMS 특별수수료 포함 기본요율표'!V$6*'EMS 특별수수료 포함 기본요율표'!$A54)</f>
        <v>188750</v>
      </c>
      <c r="W54" s="2">
        <f>'EMS 기본 요율표'!W53+('EMS 특별수수료 포함 기본요율표'!W$6*'EMS 특별수수료 포함 기본요율표'!$A54)</f>
        <v>135000</v>
      </c>
      <c r="X54" s="2">
        <f>'EMS 기본 요율표'!X53+('EMS 특별수수료 포함 기본요율표'!X$6*'EMS 특별수수료 포함 기본요율표'!$A54)</f>
        <v>212500</v>
      </c>
      <c r="Y54" s="2">
        <f>'EMS 기본 요율표'!Y53+('EMS 특별수수료 포함 기본요율표'!Y$6*'EMS 특별수수료 포함 기본요율표'!$A54)</f>
        <v>285600</v>
      </c>
      <c r="Z54" s="2">
        <f>'EMS 기본 요율표'!Z53+('EMS 특별수수료 포함 기본요율표'!Z$6*'EMS 특별수수료 포함 기본요율표'!$A54)</f>
        <v>294200</v>
      </c>
      <c r="AA54" s="2">
        <f>'EMS 기본 요율표'!AA53+('EMS 특별수수료 포함 기본요율표'!AA$6*'EMS 특별수수료 포함 기본요율표'!$A54)</f>
        <v>338300</v>
      </c>
      <c r="AB54" s="2">
        <f>'EMS 기본 요율표'!AB53+('EMS 특별수수료 포함 기본요율표'!AB$6*'EMS 특별수수료 포함 기본요율표'!$A54)</f>
        <v>331850</v>
      </c>
      <c r="AC54" s="2">
        <f>'EMS 기본 요율표'!AC53+('EMS 특별수수료 포함 기본요율표'!AC$6*'EMS 특별수수료 포함 기본요율표'!$A54)</f>
        <v>321100</v>
      </c>
      <c r="AD54" s="2">
        <f>'EMS 기본 요율표'!AD53+('EMS 특별수수료 포함 기본요율표'!AD$6*'EMS 특별수수료 포함 기본요율표'!$A54)</f>
        <v>346900</v>
      </c>
      <c r="AE54" s="2">
        <f>'EMS 기본 요율표'!AE53+('EMS 특별수수료 포함 기본요율표'!AE$6*'EMS 특별수수료 포함 기본요율표'!$A54)</f>
        <v>323250</v>
      </c>
      <c r="AF54" s="2">
        <f>'EMS 기본 요율표'!AF53+('EMS 특별수수료 포함 기본요율표'!AF$6*'EMS 특별수수료 포함 기본요율표'!$A54)</f>
        <v>381300</v>
      </c>
      <c r="AG54" s="2">
        <f>'EMS 기본 요율표'!AG53+('EMS 특별수수료 포함 기본요율표'!AG$6*'EMS 특별수수료 포함 기본요율표'!$A54)</f>
        <v>359800</v>
      </c>
      <c r="AH54" s="2">
        <f>'EMS 기본 요율표'!AH53+('EMS 특별수수료 포함 기본요율표'!AH$6*'EMS 특별수수료 포함 기본요율표'!$A54)</f>
        <v>334000</v>
      </c>
      <c r="AI54" s="2">
        <f>'EMS 기본 요율표'!AI53+('EMS 특별수수료 포함 기본요율표'!AI$6*'EMS 특별수수료 포함 기본요율표'!$A54)</f>
        <v>316800</v>
      </c>
      <c r="AJ54" s="2">
        <f>'EMS 기본 요율표'!AJ53+('EMS 특별수수료 포함 기본요율표'!AJ$6*'EMS 특별수수료 포함 기본요율표'!$A54)</f>
        <v>344750</v>
      </c>
      <c r="AK54" s="2">
        <f>'EMS 기본 요율표'!AK53+('EMS 특별수수료 포함 기본요율표'!AK$6*'EMS 특별수수료 포함 기본요율표'!$A54)</f>
        <v>344750</v>
      </c>
      <c r="AL54" s="2">
        <f>'EMS 기본 요율표'!AL53+('EMS 특별수수료 포함 기본요율표'!AL$6*'EMS 특별수수료 포함 기본요율표'!$A54)</f>
        <v>368400</v>
      </c>
      <c r="AM54" s="2">
        <f>'EMS 기본 요율표'!AM53+('EMS 특별수수료 포함 기본요율표'!AM$6*'EMS 특별수수료 포함 기본요율표'!$A54)</f>
        <v>308200</v>
      </c>
      <c r="AN54" s="2">
        <f>'EMS 기본 요율표'!AN53+('EMS 특별수수료 포함 기본요율표'!AN$6*'EMS 특별수수료 포함 기본요율표'!$A54)</f>
        <v>342600</v>
      </c>
      <c r="AO54" s="2">
        <f>'EMS 기본 요율표'!AO53+('EMS 특별수수료 포함 기본요율표'!AO$6*'EMS 특별수수료 포함 기본요율표'!$A54)</f>
        <v>351200</v>
      </c>
      <c r="AP54" s="2">
        <f>'EMS 기본 요율표'!AP53+('EMS 특별수수료 포함 기본요율표'!AP$6*'EMS 특별수수료 포함 기본요율표'!$A54)</f>
        <v>344750</v>
      </c>
      <c r="AQ54" s="2">
        <f>'EMS 기본 요율표'!AQ53+('EMS 특별수수료 포함 기본요율표'!AQ$6*'EMS 특별수수료 포함 기본요율표'!$A54)</f>
        <v>349050</v>
      </c>
      <c r="AR54" s="2">
        <f>'EMS 기본 요율표'!AR53+('EMS 특별수수료 포함 기본요율표'!AR$6*'EMS 특별수수료 포함 기본요율표'!$A54)</f>
        <v>346900</v>
      </c>
      <c r="AS54" s="2">
        <f>'EMS 기본 요율표'!AS53+('EMS 특별수수료 포함 기본요율표'!AS$6*'EMS 특별수수료 포함 기본요율표'!$A54)</f>
        <v>280250</v>
      </c>
      <c r="AT54" s="2">
        <f>'EMS 기본 요율표'!AT53+('EMS 특별수수료 포함 기본요율표'!AT$6*'EMS 특별수수료 포함 기본요율표'!$A54)</f>
        <v>374850</v>
      </c>
      <c r="AU54" s="2">
        <f>'EMS 기본 요율표'!AU53+('EMS 특별수수료 포함 기본요율표'!AU$6*'EMS 특별수수료 포함 기본요율표'!$A54)</f>
        <v>323250</v>
      </c>
      <c r="AV54" s="2">
        <f>'EMS 기본 요율표'!AV53+('EMS 특별수수료 포함 기본요율표'!AV$6*'EMS 특별수수료 포함 기본요율표'!$A54)</f>
        <v>489200</v>
      </c>
      <c r="AW54" s="2">
        <f>'EMS 기본 요율표'!AW53+('EMS 특별수수료 포함 기본요율표'!AW$6*'EMS 특별수수료 포함 기본요율표'!$A54)</f>
        <v>515000</v>
      </c>
      <c r="AX54" s="2">
        <f>'EMS 기본 요율표'!AX53+('EMS 특별수수료 포함 기본요율표'!AX$6*'EMS 특별수수료 포함 기본요율표'!$A54)</f>
        <v>474150</v>
      </c>
    </row>
    <row r="55" spans="1:50" ht="18" thickBot="1" x14ac:dyDescent="0.45">
      <c r="A55" s="1">
        <v>22</v>
      </c>
      <c r="B55" s="9">
        <v>233000</v>
      </c>
      <c r="C55" s="2">
        <f>'EMS 기본 요율표'!C54+('EMS 특별수수료 포함 기본요율표'!C$6*'EMS 특별수수료 포함 기본요율표'!$A55)</f>
        <v>479300</v>
      </c>
      <c r="D55" s="2">
        <f>'EMS 기본 요율표'!D54+('EMS 특별수수료 포함 기본요율표'!D$6*'EMS 특별수수료 포함 기본요율표'!$A55)</f>
        <v>298900</v>
      </c>
      <c r="E55" s="2">
        <f>'EMS 기본 요율표'!E54+('EMS 특별수수료 포함 기본요율표'!E$6*'EMS 특별수수료 포함 기본요율표'!$A55)</f>
        <v>124000</v>
      </c>
      <c r="F55" s="2">
        <f>'EMS 기본 요율표'!F54+('EMS 특별수수료 포함 기본요율표'!F$6*'EMS 특별수수료 포함 기본요율표'!$A55)</f>
        <v>265600</v>
      </c>
      <c r="G55" s="2">
        <f>'EMS 기본 요율표'!G54+('EMS 특별수수료 포함 기본요율표'!G$6*'EMS 특별수수료 포함 기본요율표'!$A55)</f>
        <v>283500</v>
      </c>
      <c r="H55" s="2">
        <f>'EMS 기본 요율표'!H54+('EMS 특별수수료 포함 기본요율표'!H$6*'EMS 특별수수료 포함 기본요율표'!$A55)</f>
        <v>123500</v>
      </c>
      <c r="I55" s="2">
        <f>'EMS 기본 요율표'!I54+('EMS 특별수수료 포함 기본요율표'!I$6*'EMS 특별수수료 포함 기본요율표'!$A55)</f>
        <v>168000</v>
      </c>
      <c r="J55" s="2">
        <f>'EMS 기본 요율표'!J54+('EMS 특별수수료 포함 기본요율표'!J$6*'EMS 특별수수료 포함 기본요율표'!$A55)</f>
        <v>119500</v>
      </c>
      <c r="K55" s="2">
        <f>'EMS 기본 요율표'!K54+('EMS 특별수수료 포함 기본요율표'!K$6*'EMS 특별수수료 포함 기본요율표'!$A55)</f>
        <v>168800</v>
      </c>
      <c r="L55" s="9">
        <f>'EMS 기본 요율표'!L54+('EMS 특별수수료 포함 기본요율표'!L$6*'EMS 특별수수료 포함 기본요율표'!$A55)</f>
        <v>211000</v>
      </c>
      <c r="M55" s="2">
        <f>'EMS 기본 요율표'!M54+('EMS 특별수수료 포함 기본요율표'!M$6*'EMS 특별수수료 포함 기본요율표'!$A55)</f>
        <v>142900</v>
      </c>
      <c r="N55" s="2">
        <f>'EMS 기본 요율표'!N54+('EMS 특별수수료 포함 기본요율표'!N$6*'EMS 특별수수료 포함 기본요율표'!$A55)</f>
        <v>298400</v>
      </c>
      <c r="O55" s="2">
        <f>'EMS 기본 요율표'!O54+('EMS 특별수수료 포함 기본요율표'!O$6*'EMS 특별수수료 포함 기본요율표'!$A55)</f>
        <v>163200</v>
      </c>
      <c r="P55" s="2">
        <f>'EMS 기본 요율표'!P54+('EMS 특별수수료 포함 기본요율표'!P$6*'EMS 특별수수료 포함 기본요율표'!$A55)</f>
        <v>302800</v>
      </c>
      <c r="Q55" s="2">
        <f>'EMS 기본 요율표'!Q54+('EMS 특별수수료 포함 기본요율표'!Q$6*'EMS 특별수수료 포함 기본요율표'!$A55)</f>
        <v>142900</v>
      </c>
      <c r="R55" s="2">
        <f>'EMS 기본 요율표'!R54+('EMS 특별수수료 포함 기본요율표'!R$6*'EMS 특별수수료 포함 기본요율표'!$A55)</f>
        <v>146300</v>
      </c>
      <c r="S55" s="2">
        <f>'EMS 기본 요율표'!S54+('EMS 특별수수료 포함 기본요율표'!S$6*'EMS 특별수수료 포함 기본요율표'!$A55)</f>
        <v>298400</v>
      </c>
      <c r="T55" s="2">
        <f>'EMS 기본 요율표'!T54+('EMS 특별수수료 포함 기본요율표'!T$6*'EMS 특별수수료 포함 기본요율표'!$A55)</f>
        <v>402600</v>
      </c>
      <c r="U55" s="2">
        <f>'EMS 기본 요율표'!U54+('EMS 특별수수료 포함 기본요율표'!U$6*'EMS 특별수수료 포함 기본요율표'!$A55)</f>
        <v>120900</v>
      </c>
      <c r="V55" s="2">
        <f>'EMS 기본 요율표'!V54+('EMS 특별수수료 포함 기본요율표'!V$6*'EMS 특별수수료 포함 기본요율표'!$A55)</f>
        <v>193000</v>
      </c>
      <c r="W55" s="2">
        <f>'EMS 기본 요율표'!W54+('EMS 특별수수료 포함 기본요율표'!W$6*'EMS 특별수수료 포함 기본요율표'!$A55)</f>
        <v>138000</v>
      </c>
      <c r="X55" s="2">
        <f>'EMS 기본 요율표'!X54+('EMS 특별수수료 포함 기본요율표'!X$6*'EMS 특별수수료 포함 기본요율표'!$A55)</f>
        <v>218000</v>
      </c>
      <c r="Y55" s="2">
        <f>'EMS 기본 요율표'!Y54+('EMS 특별수수료 포함 기본요율표'!Y$6*'EMS 특별수수료 포함 기본요율표'!$A55)</f>
        <v>292800</v>
      </c>
      <c r="Z55" s="2">
        <f>'EMS 기본 요율표'!Z54+('EMS 특별수수료 포함 기본요율표'!Z$6*'EMS 특별수수료 포함 기본요율표'!$A55)</f>
        <v>301600</v>
      </c>
      <c r="AA55" s="2">
        <f>'EMS 기본 요율표'!AA54+('EMS 특별수수료 포함 기본요율표'!AA$6*'EMS 특별수수료 포함 기본요율표'!$A55)</f>
        <v>345900</v>
      </c>
      <c r="AB55" s="2">
        <f>'EMS 기본 요율표'!AB54+('EMS 특별수수료 포함 기본요율표'!AB$6*'EMS 특별수수료 포함 기본요율표'!$A55)</f>
        <v>339300</v>
      </c>
      <c r="AC55" s="2">
        <f>'EMS 기본 요율표'!AC54+('EMS 특별수수료 포함 기본요율표'!AC$6*'EMS 특별수수료 포함 기본요율표'!$A55)</f>
        <v>328300</v>
      </c>
      <c r="AD55" s="2">
        <f>'EMS 기본 요율표'!AD54+('EMS 특별수수료 포함 기본요율표'!AD$6*'EMS 특별수수료 포함 기본요율표'!$A55)</f>
        <v>354700</v>
      </c>
      <c r="AE55" s="2">
        <f>'EMS 기본 요율표'!AE54+('EMS 특별수수료 포함 기본요율표'!AE$6*'EMS 특별수수료 포함 기본요율표'!$A55)</f>
        <v>330500</v>
      </c>
      <c r="AF55" s="2">
        <f>'EMS 기본 요율표'!AF54+('EMS 특별수수료 포함 기본요율표'!AF$6*'EMS 특별수수료 포함 기본요율표'!$A55)</f>
        <v>389900</v>
      </c>
      <c r="AG55" s="2">
        <f>'EMS 기본 요율표'!AG54+('EMS 특별수수료 포함 기본요율표'!AG$6*'EMS 특별수수료 포함 기본요율표'!$A55)</f>
        <v>367900</v>
      </c>
      <c r="AH55" s="2">
        <f>'EMS 기본 요율표'!AH54+('EMS 특별수수료 포함 기본요율표'!AH$6*'EMS 특별수수료 포함 기본요율표'!$A55)</f>
        <v>341500</v>
      </c>
      <c r="AI55" s="2">
        <f>'EMS 기본 요율표'!AI54+('EMS 특별수수료 포함 기본요율표'!AI$6*'EMS 특별수수료 포함 기본요율표'!$A55)</f>
        <v>323900</v>
      </c>
      <c r="AJ55" s="2">
        <f>'EMS 기본 요율표'!AJ54+('EMS 특별수수료 포함 기본요율표'!AJ$6*'EMS 특별수수료 포함 기본요율표'!$A55)</f>
        <v>352500</v>
      </c>
      <c r="AK55" s="2">
        <f>'EMS 기본 요율표'!AK54+('EMS 특별수수료 포함 기본요율표'!AK$6*'EMS 특별수수료 포함 기본요율표'!$A55)</f>
        <v>352500</v>
      </c>
      <c r="AL55" s="2">
        <f>'EMS 기본 요율표'!AL54+('EMS 특별수수료 포함 기본요율표'!AL$6*'EMS 특별수수료 포함 기본요율표'!$A55)</f>
        <v>376700</v>
      </c>
      <c r="AM55" s="2">
        <f>'EMS 기본 요율표'!AM54+('EMS 특별수수료 포함 기본요율표'!AM$6*'EMS 특별수수료 포함 기본요율표'!$A55)</f>
        <v>315100</v>
      </c>
      <c r="AN55" s="2">
        <f>'EMS 기본 요율표'!AN54+('EMS 특별수수료 포함 기본요율표'!AN$6*'EMS 특별수수료 포함 기본요율표'!$A55)</f>
        <v>350300</v>
      </c>
      <c r="AO55" s="2">
        <f>'EMS 기본 요율표'!AO54+('EMS 특별수수료 포함 기본요율표'!AO$6*'EMS 특별수수료 포함 기본요율표'!$A55)</f>
        <v>359100</v>
      </c>
      <c r="AP55" s="2">
        <f>'EMS 기본 요율표'!AP54+('EMS 특별수수료 포함 기본요율표'!AP$6*'EMS 특별수수료 포함 기본요율표'!$A55)</f>
        <v>352500</v>
      </c>
      <c r="AQ55" s="2">
        <f>'EMS 기본 요율표'!AQ54+('EMS 특별수수료 포함 기본요율표'!AQ$6*'EMS 특별수수료 포함 기본요율표'!$A55)</f>
        <v>356900</v>
      </c>
      <c r="AR55" s="2">
        <f>'EMS 기본 요율표'!AR54+('EMS 특별수수료 포함 기본요율표'!AR$6*'EMS 특별수수료 포함 기본요율표'!$A55)</f>
        <v>354700</v>
      </c>
      <c r="AS55" s="2">
        <f>'EMS 기본 요율표'!AS54+('EMS 특별수수료 포함 기본요율표'!AS$6*'EMS 특별수수료 포함 기본요율표'!$A55)</f>
        <v>286500</v>
      </c>
      <c r="AT55" s="2">
        <f>'EMS 기본 요율표'!AT54+('EMS 특별수수료 포함 기본요율표'!AT$6*'EMS 특별수수료 포함 기본요율표'!$A55)</f>
        <v>383300</v>
      </c>
      <c r="AU55" s="2">
        <f>'EMS 기본 요율표'!AU54+('EMS 특별수수료 포함 기본요율표'!AU$6*'EMS 특별수수료 포함 기본요율표'!$A55)</f>
        <v>330500</v>
      </c>
      <c r="AV55" s="2">
        <f>'EMS 기본 요율표'!AV54+('EMS 특별수수료 포함 기본요율표'!AV$6*'EMS 특별수수료 포함 기본요율표'!$A55)</f>
        <v>500100</v>
      </c>
      <c r="AW55" s="2">
        <f>'EMS 기본 요율표'!AW54+('EMS 특별수수료 포함 기본요율표'!AW$6*'EMS 특별수수료 포함 기본요율표'!$A55)</f>
        <v>526500</v>
      </c>
      <c r="AX55" s="2">
        <f>'EMS 기본 요율표'!AX54+('EMS 특별수수료 포함 기본요율표'!AX$6*'EMS 특별수수료 포함 기본요율표'!$A55)</f>
        <v>484700</v>
      </c>
    </row>
    <row r="56" spans="1:50" ht="18" thickBot="1" x14ac:dyDescent="0.45">
      <c r="A56" s="1">
        <v>22.5</v>
      </c>
      <c r="B56" s="9">
        <v>238000</v>
      </c>
      <c r="C56" s="2">
        <f>'EMS 기본 요율표'!C55+('EMS 특별수수료 포함 기본요율표'!C$6*'EMS 특별수수료 포함 기본요율표'!$A56)</f>
        <v>490000</v>
      </c>
      <c r="D56" s="2">
        <f>'EMS 기본 요율표'!D55+('EMS 특별수수료 포함 기본요율표'!D$6*'EMS 특별수수료 포함 기본요율표'!$A56)</f>
        <v>305500</v>
      </c>
      <c r="E56" s="2">
        <f>'EMS 기본 요율표'!E55+('EMS 특별수수료 포함 기본요율표'!E$6*'EMS 특별수수료 포함 기본요율표'!$A56)</f>
        <v>126000</v>
      </c>
      <c r="F56" s="2">
        <f>'EMS 기본 요율표'!F55+('EMS 특별수수료 포함 기본요율표'!F$6*'EMS 특별수수료 포함 기본요율표'!$A56)</f>
        <v>271500</v>
      </c>
      <c r="G56" s="2">
        <f>'EMS 기본 요율표'!G55+('EMS 특별수수료 포함 기본요율표'!G$6*'EMS 특별수수료 포함 기본요율표'!$A56)</f>
        <v>289750</v>
      </c>
      <c r="H56" s="2">
        <f>'EMS 기본 요율표'!H55+('EMS 특별수수료 포함 기본요율표'!H$6*'EMS 특별수수료 포함 기본요율표'!$A56)</f>
        <v>126000</v>
      </c>
      <c r="I56" s="2">
        <f>'EMS 기본 요율표'!I55+('EMS 특별수수료 포함 기본요율표'!I$6*'EMS 특별수수료 포함 기본요율표'!$A56)</f>
        <v>171500</v>
      </c>
      <c r="J56" s="2">
        <f>'EMS 기본 요율표'!J55+('EMS 특별수수료 포함 기본요율표'!J$6*'EMS 특별수수료 포함 기본요율표'!$A56)</f>
        <v>121500</v>
      </c>
      <c r="K56" s="2">
        <f>'EMS 기본 요율표'!K55+('EMS 특별수수료 포함 기본요율표'!K$6*'EMS 특별수수료 포함 기본요율표'!$A56)</f>
        <v>172500</v>
      </c>
      <c r="L56" s="9">
        <f>'EMS 기본 요율표'!L55+('EMS 특별수수료 포함 기본요율표'!L$6*'EMS 특별수수료 포함 기본요율표'!$A56)</f>
        <v>215000</v>
      </c>
      <c r="M56" s="2">
        <f>'EMS 기본 요율표'!M55+('EMS 특별수수료 포함 기본요율표'!M$6*'EMS 특별수수료 포함 기본요율표'!$A56)</f>
        <v>145750</v>
      </c>
      <c r="N56" s="2">
        <f>'EMS 기본 요율표'!N55+('EMS 특별수수료 포함 기본요율표'!N$6*'EMS 특별수수료 포함 기본요율표'!$A56)</f>
        <v>304500</v>
      </c>
      <c r="O56" s="2">
        <f>'EMS 기본 요율표'!O55+('EMS 특별수수료 포함 기본요율표'!O$6*'EMS 특별수수료 포함 기본요율표'!$A56)</f>
        <v>166250</v>
      </c>
      <c r="P56" s="2">
        <f>'EMS 기본 요율표'!P55+('EMS 특별수수료 포함 기본요율표'!P$6*'EMS 특별수수료 포함 기본요율표'!$A56)</f>
        <v>309250</v>
      </c>
      <c r="Q56" s="2">
        <f>'EMS 기본 요율표'!Q55+('EMS 특별수수료 포함 기본요율표'!Q$6*'EMS 특별수수료 포함 기본요율표'!$A56)</f>
        <v>146000</v>
      </c>
      <c r="R56" s="2">
        <f>'EMS 기본 요율표'!R55+('EMS 특별수수료 포함 기본요율표'!R$6*'EMS 특별수수료 포함 기본요율표'!$A56)</f>
        <v>149000</v>
      </c>
      <c r="S56" s="2">
        <f>'EMS 기본 요율표'!S55+('EMS 특별수수료 포함 기본요율표'!S$6*'EMS 특별수수료 포함 기본요율표'!$A56)</f>
        <v>305000</v>
      </c>
      <c r="T56" s="2">
        <f>'EMS 기본 요율표'!T55+('EMS 특별수수료 포함 기본요율표'!T$6*'EMS 특별수수료 포함 기본요율표'!$A56)</f>
        <v>411500</v>
      </c>
      <c r="U56" s="2">
        <f>'EMS 기본 요율표'!U55+('EMS 특별수수료 포함 기본요율표'!U$6*'EMS 특별수수료 포함 기본요율표'!$A56)</f>
        <v>123500</v>
      </c>
      <c r="V56" s="2">
        <f>'EMS 기본 요율표'!V55+('EMS 특별수수료 포함 기본요율표'!V$6*'EMS 특별수수료 포함 기본요율표'!$A56)</f>
        <v>197250</v>
      </c>
      <c r="W56" s="2">
        <f>'EMS 기본 요율표'!W55+('EMS 특별수수료 포함 기본요율표'!W$6*'EMS 특별수수료 포함 기본요율표'!$A56)</f>
        <v>141000</v>
      </c>
      <c r="X56" s="2">
        <f>'EMS 기본 요율표'!X55+('EMS 특별수수료 포함 기본요율표'!X$6*'EMS 특별수수료 포함 기본요율표'!$A56)</f>
        <v>223000</v>
      </c>
      <c r="Y56" s="2">
        <f>'EMS 기본 요율표'!Y55+('EMS 특별수수료 포함 기본요율표'!Y$6*'EMS 특별수수료 포함 기본요율표'!$A56)</f>
        <v>299500</v>
      </c>
      <c r="Z56" s="2">
        <f>'EMS 기본 요율표'!Z55+('EMS 특별수수료 포함 기본요율표'!Z$6*'EMS 특별수수료 포함 기본요율표'!$A56)</f>
        <v>308500</v>
      </c>
      <c r="AA56" s="2">
        <f>'EMS 기본 요율표'!AA55+('EMS 특별수수료 포함 기본요율표'!AA$6*'EMS 특별수수료 포함 기본요율표'!$A56)</f>
        <v>353500</v>
      </c>
      <c r="AB56" s="2">
        <f>'EMS 기본 요율표'!AB55+('EMS 특별수수료 포함 기본요율표'!AB$6*'EMS 특별수수료 포함 기본요율표'!$A56)</f>
        <v>346750</v>
      </c>
      <c r="AC56" s="2">
        <f>'EMS 기본 요율표'!AC55+('EMS 특별수수료 포함 기본요율표'!AC$6*'EMS 특별수수료 포함 기본요율표'!$A56)</f>
        <v>335500</v>
      </c>
      <c r="AD56" s="2">
        <f>'EMS 기본 요율표'!AD55+('EMS 특별수수료 포함 기본요율표'!AD$6*'EMS 특별수수료 포함 기본요율표'!$A56)</f>
        <v>362500</v>
      </c>
      <c r="AE56" s="2">
        <f>'EMS 기본 요율표'!AE55+('EMS 특별수수료 포함 기본요율표'!AE$6*'EMS 특별수수료 포함 기본요율표'!$A56)</f>
        <v>337750</v>
      </c>
      <c r="AF56" s="2">
        <f>'EMS 기본 요율표'!AF55+('EMS 특별수수료 포함 기본요율표'!AF$6*'EMS 특별수수료 포함 기본요율표'!$A56)</f>
        <v>398500</v>
      </c>
      <c r="AG56" s="2">
        <f>'EMS 기본 요율표'!AG55+('EMS 특별수수료 포함 기본요율표'!AG$6*'EMS 특별수수료 포함 기본요율표'!$A56)</f>
        <v>376000</v>
      </c>
      <c r="AH56" s="2">
        <f>'EMS 기본 요율표'!AH55+('EMS 특별수수료 포함 기본요율표'!AH$6*'EMS 특별수수료 포함 기본요율표'!$A56)</f>
        <v>349000</v>
      </c>
      <c r="AI56" s="2">
        <f>'EMS 기본 요율표'!AI55+('EMS 특별수수료 포함 기본요율표'!AI$6*'EMS 특별수수료 포함 기본요율표'!$A56)</f>
        <v>331000</v>
      </c>
      <c r="AJ56" s="2">
        <f>'EMS 기본 요율표'!AJ55+('EMS 특별수수료 포함 기본요율표'!AJ$6*'EMS 특별수수료 포함 기본요율표'!$A56)</f>
        <v>360250</v>
      </c>
      <c r="AK56" s="2">
        <f>'EMS 기본 요율표'!AK55+('EMS 특별수수료 포함 기본요율표'!AK$6*'EMS 특별수수료 포함 기본요율표'!$A56)</f>
        <v>360250</v>
      </c>
      <c r="AL56" s="2">
        <f>'EMS 기본 요율표'!AL55+('EMS 특별수수료 포함 기본요율표'!AL$6*'EMS 특별수수료 포함 기본요율표'!$A56)</f>
        <v>385000</v>
      </c>
      <c r="AM56" s="2">
        <f>'EMS 기본 요율표'!AM55+('EMS 특별수수료 포함 기본요율표'!AM$6*'EMS 특별수수료 포함 기본요율표'!$A56)</f>
        <v>322000</v>
      </c>
      <c r="AN56" s="2">
        <f>'EMS 기본 요율표'!AN55+('EMS 특별수수료 포함 기본요율표'!AN$6*'EMS 특별수수료 포함 기본요율표'!$A56)</f>
        <v>358000</v>
      </c>
      <c r="AO56" s="2">
        <f>'EMS 기본 요율표'!AO55+('EMS 특별수수료 포함 기본요율표'!AO$6*'EMS 특별수수료 포함 기본요율표'!$A56)</f>
        <v>367000</v>
      </c>
      <c r="AP56" s="2">
        <f>'EMS 기본 요율표'!AP55+('EMS 특별수수료 포함 기본요율표'!AP$6*'EMS 특별수수료 포함 기본요율표'!$A56)</f>
        <v>360250</v>
      </c>
      <c r="AQ56" s="2">
        <f>'EMS 기본 요율표'!AQ55+('EMS 특별수수료 포함 기본요율표'!AQ$6*'EMS 특별수수료 포함 기본요율표'!$A56)</f>
        <v>364750</v>
      </c>
      <c r="AR56" s="2">
        <f>'EMS 기본 요율표'!AR55+('EMS 특별수수료 포함 기본요율표'!AR$6*'EMS 특별수수료 포함 기본요율표'!$A56)</f>
        <v>362500</v>
      </c>
      <c r="AS56" s="2">
        <f>'EMS 기본 요율표'!AS55+('EMS 특별수수료 포함 기본요율표'!AS$6*'EMS 특별수수료 포함 기본요율표'!$A56)</f>
        <v>292750</v>
      </c>
      <c r="AT56" s="2">
        <f>'EMS 기본 요율표'!AT55+('EMS 특별수수료 포함 기본요율표'!AT$6*'EMS 특별수수료 포함 기본요율표'!$A56)</f>
        <v>391750</v>
      </c>
      <c r="AU56" s="2">
        <f>'EMS 기본 요율표'!AU55+('EMS 특별수수료 포함 기본요율표'!AU$6*'EMS 특별수수료 포함 기본요율표'!$A56)</f>
        <v>337750</v>
      </c>
      <c r="AV56" s="2">
        <f>'EMS 기본 요율표'!AV55+('EMS 특별수수료 포함 기본요율표'!AV$6*'EMS 특별수수료 포함 기본요율표'!$A56)</f>
        <v>511000</v>
      </c>
      <c r="AW56" s="2">
        <f>'EMS 기본 요율표'!AW55+('EMS 특별수수료 포함 기본요율표'!AW$6*'EMS 특별수수료 포함 기본요율표'!$A56)</f>
        <v>538000</v>
      </c>
      <c r="AX56" s="2">
        <f>'EMS 기본 요율표'!AX55+('EMS 특별수수료 포함 기본요율표'!AX$6*'EMS 특별수수료 포함 기본요율표'!$A56)</f>
        <v>495250</v>
      </c>
    </row>
    <row r="57" spans="1:50" ht="18" thickBot="1" x14ac:dyDescent="0.45">
      <c r="A57" s="1">
        <v>23</v>
      </c>
      <c r="B57" s="9">
        <v>243000</v>
      </c>
      <c r="C57" s="2">
        <f>'EMS 기본 요율표'!C56+('EMS 특별수수료 포함 기본요율표'!C$6*'EMS 특별수수료 포함 기본요율표'!$A57)</f>
        <v>500700</v>
      </c>
      <c r="D57" s="2">
        <f>'EMS 기본 요율표'!D56+('EMS 특별수수료 포함 기본요율표'!D$6*'EMS 특별수수료 포함 기본요율표'!$A57)</f>
        <v>311600</v>
      </c>
      <c r="E57" s="2">
        <f>'EMS 기본 요율표'!E56+('EMS 특별수수료 포함 기본요율표'!E$6*'EMS 특별수수료 포함 기본요율표'!$A57)</f>
        <v>128500</v>
      </c>
      <c r="F57" s="2">
        <f>'EMS 기본 요율표'!F56+('EMS 특별수수료 포함 기본요율표'!F$6*'EMS 특별수수료 포함 기본요율표'!$A57)</f>
        <v>277400</v>
      </c>
      <c r="G57" s="2">
        <f>'EMS 기본 요율표'!G56+('EMS 특별수수료 포함 기본요율표'!G$6*'EMS 특별수수료 포함 기본요율표'!$A57)</f>
        <v>295500</v>
      </c>
      <c r="H57" s="2">
        <f>'EMS 기본 요율표'!H56+('EMS 특별수수료 포함 기본요율표'!H$6*'EMS 특별수수료 포함 기본요율표'!$A57)</f>
        <v>128500</v>
      </c>
      <c r="I57" s="2">
        <f>'EMS 기본 요율표'!I56+('EMS 특별수수료 포함 기본요율표'!I$6*'EMS 특별수수료 포함 기본요율표'!$A57)</f>
        <v>175500</v>
      </c>
      <c r="J57" s="2">
        <f>'EMS 기본 요율표'!J56+('EMS 특별수수료 포함 기본요율표'!J$6*'EMS 특별수수료 포함 기본요율표'!$A57)</f>
        <v>123500</v>
      </c>
      <c r="K57" s="2">
        <f>'EMS 기본 요율표'!K56+('EMS 특별수수료 포함 기본요율표'!K$6*'EMS 특별수수료 포함 기본요율표'!$A57)</f>
        <v>175700</v>
      </c>
      <c r="L57" s="9">
        <f>'EMS 기본 요율표'!L56+('EMS 특별수수료 포함 기본요율표'!L$6*'EMS 특별수수료 포함 기본요율표'!$A57)</f>
        <v>219500</v>
      </c>
      <c r="M57" s="2">
        <f>'EMS 기본 요율표'!M56+('EMS 특별수수료 포함 기본요율표'!M$6*'EMS 특별수수료 포함 기본요율표'!$A57)</f>
        <v>149100</v>
      </c>
      <c r="N57" s="2">
        <f>'EMS 기본 요율표'!N56+('EMS 특별수수료 포함 기본요율표'!N$6*'EMS 특별수수료 포함 기본요율표'!$A57)</f>
        <v>310100</v>
      </c>
      <c r="O57" s="2">
        <f>'EMS 기본 요율표'!O56+('EMS 특별수수료 포함 기본요율표'!O$6*'EMS 특별수수료 포함 기본요율표'!$A57)</f>
        <v>169800</v>
      </c>
      <c r="P57" s="2">
        <f>'EMS 기본 요율표'!P56+('EMS 특별수수료 포함 기본요율표'!P$6*'EMS 특별수수료 포함 기본요율표'!$A57)</f>
        <v>315700</v>
      </c>
      <c r="Q57" s="2">
        <f>'EMS 기본 요율표'!Q56+('EMS 특별수수료 포함 기본요율표'!Q$6*'EMS 특별수수료 포함 기본요율표'!$A57)</f>
        <v>149100</v>
      </c>
      <c r="R57" s="2">
        <f>'EMS 기본 요율표'!R56+('EMS 특별수수료 포함 기본요율표'!R$6*'EMS 특별수수료 포함 기본요율표'!$A57)</f>
        <v>152200</v>
      </c>
      <c r="S57" s="2">
        <f>'EMS 기본 요율표'!S56+('EMS 특별수수료 포함 기본요율표'!S$6*'EMS 특별수수료 포함 기본요율표'!$A57)</f>
        <v>311100</v>
      </c>
      <c r="T57" s="2">
        <f>'EMS 기본 요율표'!T56+('EMS 특별수수료 포함 기본요율표'!T$6*'EMS 특별수수료 포함 기본요율표'!$A57)</f>
        <v>419900</v>
      </c>
      <c r="U57" s="2">
        <f>'EMS 기본 요율표'!U56+('EMS 특별수수료 포함 기본요율표'!U$6*'EMS 특별수수료 포함 기본요율표'!$A57)</f>
        <v>126100</v>
      </c>
      <c r="V57" s="2">
        <f>'EMS 기본 요율표'!V56+('EMS 특별수수료 포함 기본요율표'!V$6*'EMS 특별수수료 포함 기본요율표'!$A57)</f>
        <v>201000</v>
      </c>
      <c r="W57" s="2">
        <f>'EMS 기본 요율표'!W56+('EMS 특별수수료 포함 기본요율표'!W$6*'EMS 특별수수료 포함 기본요율표'!$A57)</f>
        <v>143500</v>
      </c>
      <c r="X57" s="2">
        <f>'EMS 기본 요율표'!X56+('EMS 특별수수료 포함 기본요율표'!X$6*'EMS 특별수수료 포함 기본요율표'!$A57)</f>
        <v>228500</v>
      </c>
      <c r="Y57" s="2">
        <f>'EMS 기본 요율표'!Y56+('EMS 특별수수료 포함 기본요율표'!Y$6*'EMS 특별수수료 포함 기본요율표'!$A57)</f>
        <v>306700</v>
      </c>
      <c r="Z57" s="2">
        <f>'EMS 기본 요율표'!Z56+('EMS 특별수수료 포함 기본요율표'!Z$6*'EMS 특별수수료 포함 기본요율표'!$A57)</f>
        <v>315900</v>
      </c>
      <c r="AA57" s="2">
        <f>'EMS 기본 요율표'!AA56+('EMS 특별수수료 포함 기본요율표'!AA$6*'EMS 특별수수료 포함 기본요율표'!$A57)</f>
        <v>361100</v>
      </c>
      <c r="AB57" s="2">
        <f>'EMS 기본 요율표'!AB56+('EMS 특별수수료 포함 기본요율표'!AB$6*'EMS 특별수수료 포함 기본요율표'!$A57)</f>
        <v>354200</v>
      </c>
      <c r="AC57" s="2">
        <f>'EMS 기본 요율표'!AC56+('EMS 특별수수료 포함 기본요율표'!AC$6*'EMS 특별수수료 포함 기본요율표'!$A57)</f>
        <v>342700</v>
      </c>
      <c r="AD57" s="2">
        <f>'EMS 기본 요율표'!AD56+('EMS 특별수수료 포함 기본요율표'!AD$6*'EMS 특별수수료 포함 기본요율표'!$A57)</f>
        <v>370300</v>
      </c>
      <c r="AE57" s="2">
        <f>'EMS 기본 요율표'!AE56+('EMS 특별수수료 포함 기본요율표'!AE$6*'EMS 특별수수료 포함 기본요율표'!$A57)</f>
        <v>345000</v>
      </c>
      <c r="AF57" s="2">
        <f>'EMS 기본 요율표'!AF56+('EMS 특별수수료 포함 기본요율표'!AF$6*'EMS 특별수수료 포함 기본요율표'!$A57)</f>
        <v>407100</v>
      </c>
      <c r="AG57" s="2">
        <f>'EMS 기본 요율표'!AG56+('EMS 특별수수료 포함 기본요율표'!AG$6*'EMS 특별수수료 포함 기본요율표'!$A57)</f>
        <v>384100</v>
      </c>
      <c r="AH57" s="2">
        <f>'EMS 기본 요율표'!AH56+('EMS 특별수수료 포함 기본요율표'!AH$6*'EMS 특별수수료 포함 기본요율표'!$A57)</f>
        <v>356500</v>
      </c>
      <c r="AI57" s="2">
        <f>'EMS 기본 요율표'!AI56+('EMS 특별수수료 포함 기본요율표'!AI$6*'EMS 특별수수료 포함 기본요율표'!$A57)</f>
        <v>338100</v>
      </c>
      <c r="AJ57" s="2">
        <f>'EMS 기본 요율표'!AJ56+('EMS 특별수수료 포함 기본요율표'!AJ$6*'EMS 특별수수료 포함 기본요율표'!$A57)</f>
        <v>368000</v>
      </c>
      <c r="AK57" s="2">
        <f>'EMS 기본 요율표'!AK56+('EMS 특별수수료 포함 기본요율표'!AK$6*'EMS 특별수수료 포함 기본요율표'!$A57)</f>
        <v>368000</v>
      </c>
      <c r="AL57" s="2">
        <f>'EMS 기본 요율표'!AL56+('EMS 특별수수료 포함 기본요율표'!AL$6*'EMS 특별수수료 포함 기본요율표'!$A57)</f>
        <v>393300</v>
      </c>
      <c r="AM57" s="2">
        <f>'EMS 기본 요율표'!AM56+('EMS 특별수수료 포함 기본요율표'!AM$6*'EMS 특별수수료 포함 기본요율표'!$A57)</f>
        <v>328900</v>
      </c>
      <c r="AN57" s="2">
        <f>'EMS 기본 요율표'!AN56+('EMS 특별수수료 포함 기본요율표'!AN$6*'EMS 특별수수료 포함 기본요율표'!$A57)</f>
        <v>365700</v>
      </c>
      <c r="AO57" s="2">
        <f>'EMS 기본 요율표'!AO56+('EMS 특별수수료 포함 기본요율표'!AO$6*'EMS 특별수수료 포함 기본요율표'!$A57)</f>
        <v>374900</v>
      </c>
      <c r="AP57" s="2">
        <f>'EMS 기본 요율표'!AP56+('EMS 특별수수료 포함 기본요율표'!AP$6*'EMS 특별수수료 포함 기본요율표'!$A57)</f>
        <v>368000</v>
      </c>
      <c r="AQ57" s="2">
        <f>'EMS 기본 요율표'!AQ56+('EMS 특별수수료 포함 기본요율표'!AQ$6*'EMS 특별수수료 포함 기본요율표'!$A57)</f>
        <v>372600</v>
      </c>
      <c r="AR57" s="2">
        <f>'EMS 기본 요율표'!AR56+('EMS 특별수수료 포함 기본요율표'!AR$6*'EMS 특별수수료 포함 기본요율표'!$A57)</f>
        <v>370300</v>
      </c>
      <c r="AS57" s="2">
        <f>'EMS 기본 요율표'!AS56+('EMS 특별수수료 포함 기본요율표'!AS$6*'EMS 특별수수료 포함 기본요율표'!$A57)</f>
        <v>299000</v>
      </c>
      <c r="AT57" s="2">
        <f>'EMS 기본 요율표'!AT56+('EMS 특별수수료 포함 기본요율표'!AT$6*'EMS 특별수수료 포함 기본요율표'!$A57)</f>
        <v>400200</v>
      </c>
      <c r="AU57" s="2">
        <f>'EMS 기본 요율표'!AU56+('EMS 특별수수료 포함 기본요율표'!AU$6*'EMS 특별수수료 포함 기본요율표'!$A57)</f>
        <v>345000</v>
      </c>
      <c r="AV57" s="2">
        <f>'EMS 기본 요율표'!AV56+('EMS 특별수수료 포함 기본요율표'!AV$6*'EMS 특별수수료 포함 기본요율표'!$A57)</f>
        <v>521900</v>
      </c>
      <c r="AW57" s="2">
        <f>'EMS 기본 요율표'!AW56+('EMS 특별수수료 포함 기본요율표'!AW$6*'EMS 특별수수료 포함 기본요율표'!$A57)</f>
        <v>549500</v>
      </c>
      <c r="AX57" s="2">
        <f>'EMS 기본 요율표'!AX56+('EMS 특별수수료 포함 기본요율표'!AX$6*'EMS 특별수수료 포함 기본요율표'!$A57)</f>
        <v>505800</v>
      </c>
    </row>
    <row r="58" spans="1:50" ht="18" thickBot="1" x14ac:dyDescent="0.45">
      <c r="A58" s="1">
        <v>23.5</v>
      </c>
      <c r="B58" s="9">
        <v>247500</v>
      </c>
      <c r="C58" s="2">
        <f>'EMS 기본 요율표'!C57+('EMS 특별수수료 포함 기본요율표'!C$6*'EMS 특별수수료 포함 기본요율표'!$A58)</f>
        <v>511400</v>
      </c>
      <c r="D58" s="2">
        <f>'EMS 기본 요율표'!D57+('EMS 특별수수료 포함 기본요율표'!D$6*'EMS 특별수수료 포함 기본요율표'!$A58)</f>
        <v>317700</v>
      </c>
      <c r="E58" s="2">
        <f>'EMS 기본 요율표'!E57+('EMS 특별수수료 포함 기본요율표'!E$6*'EMS 특별수수료 포함 기본요율표'!$A58)</f>
        <v>131000</v>
      </c>
      <c r="F58" s="2">
        <f>'EMS 기본 요율표'!F57+('EMS 특별수수료 포함 기본요율표'!F$6*'EMS 특별수수료 포함 기본요율표'!$A58)</f>
        <v>283300</v>
      </c>
      <c r="G58" s="2">
        <f>'EMS 기본 요율표'!G57+('EMS 특별수수료 포함 기본요율표'!G$6*'EMS 특별수수료 포함 기본요율표'!$A58)</f>
        <v>301750</v>
      </c>
      <c r="H58" s="2">
        <f>'EMS 기본 요율표'!H57+('EMS 특별수수료 포함 기본요율표'!H$6*'EMS 특별수수료 포함 기본요율표'!$A58)</f>
        <v>131000</v>
      </c>
      <c r="I58" s="2">
        <f>'EMS 기본 요율표'!I57+('EMS 특별수수료 포함 기본요율표'!I$6*'EMS 특별수수료 포함 기본요율표'!$A58)</f>
        <v>179000</v>
      </c>
      <c r="J58" s="2">
        <f>'EMS 기본 요율표'!J57+('EMS 특별수수료 포함 기본요율표'!J$6*'EMS 특별수수료 포함 기본요율표'!$A58)</f>
        <v>125500</v>
      </c>
      <c r="K58" s="2">
        <f>'EMS 기본 요율표'!K57+('EMS 특별수수료 포함 기본요율표'!K$6*'EMS 특별수수료 포함 기본요율표'!$A58)</f>
        <v>179400</v>
      </c>
      <c r="L58" s="9">
        <f>'EMS 기본 요율표'!L57+('EMS 특별수수료 포함 기본요율표'!L$6*'EMS 특별수수료 포함 기본요율표'!$A58)</f>
        <v>224000</v>
      </c>
      <c r="M58" s="2">
        <f>'EMS 기본 요율표'!M57+('EMS 특별수수료 포함 기본요율표'!M$6*'EMS 특별수수료 포함 기본요율표'!$A58)</f>
        <v>151950</v>
      </c>
      <c r="N58" s="2">
        <f>'EMS 기본 요율표'!N57+('EMS 특별수수료 포함 기본요율표'!N$6*'EMS 특별수수료 포함 기본요율표'!$A58)</f>
        <v>315700</v>
      </c>
      <c r="O58" s="2">
        <f>'EMS 기본 요율표'!O57+('EMS 특별수수료 포함 기본요율표'!O$6*'EMS 특별수수료 포함 기본요율표'!$A58)</f>
        <v>173350</v>
      </c>
      <c r="P58" s="2">
        <f>'EMS 기본 요율표'!P57+('EMS 특별수수료 포함 기본요율표'!P$6*'EMS 특별수수료 포함 기본요율표'!$A58)</f>
        <v>321650</v>
      </c>
      <c r="Q58" s="2">
        <f>'EMS 기본 요율표'!Q57+('EMS 특별수수료 포함 기본요율표'!Q$6*'EMS 특별수수료 포함 기본요율표'!$A58)</f>
        <v>151700</v>
      </c>
      <c r="R58" s="2">
        <f>'EMS 기본 요율표'!R57+('EMS 특별수수료 포함 기본요율표'!R$6*'EMS 특별수수료 포함 기본요율표'!$A58)</f>
        <v>155400</v>
      </c>
      <c r="S58" s="2">
        <f>'EMS 기본 요율표'!S57+('EMS 특별수수료 포함 기본요율표'!S$6*'EMS 특별수수료 포함 기본요율표'!$A58)</f>
        <v>317200</v>
      </c>
      <c r="T58" s="2">
        <f>'EMS 기본 요율표'!T57+('EMS 특별수수료 포함 기본요율표'!T$6*'EMS 특별수수료 포함 기본요율표'!$A58)</f>
        <v>428800</v>
      </c>
      <c r="U58" s="2">
        <f>'EMS 기본 요율표'!U57+('EMS 특별수수료 포함 기본요율표'!U$6*'EMS 특별수수료 포함 기본요율표'!$A58)</f>
        <v>128200</v>
      </c>
      <c r="V58" s="2">
        <f>'EMS 기본 요율표'!V57+('EMS 특별수수료 포함 기본요율표'!V$6*'EMS 특별수수료 포함 기본요율표'!$A58)</f>
        <v>205250</v>
      </c>
      <c r="W58" s="2">
        <f>'EMS 기본 요율표'!W57+('EMS 특별수수료 포함 기본요율표'!W$6*'EMS 특별수수료 포함 기본요율표'!$A58)</f>
        <v>146500</v>
      </c>
      <c r="X58" s="2">
        <f>'EMS 기본 요율표'!X57+('EMS 특별수수료 포함 기본요율표'!X$6*'EMS 특별수수료 포함 기본요율표'!$A58)</f>
        <v>234000</v>
      </c>
      <c r="Y58" s="2">
        <f>'EMS 기본 요율표'!Y57+('EMS 특별수수료 포함 기본요율표'!Y$6*'EMS 특별수수료 포함 기본요율표'!$A58)</f>
        <v>313900</v>
      </c>
      <c r="Z58" s="2">
        <f>'EMS 기본 요율표'!Z57+('EMS 특별수수료 포함 기본요율표'!Z$6*'EMS 특별수수료 포함 기본요율표'!$A58)</f>
        <v>323300</v>
      </c>
      <c r="AA58" s="2">
        <f>'EMS 기본 요율표'!AA57+('EMS 특별수수료 포함 기본요율표'!AA$6*'EMS 특별수수료 포함 기본요율표'!$A58)</f>
        <v>368700</v>
      </c>
      <c r="AB58" s="2">
        <f>'EMS 기본 요율표'!AB57+('EMS 특별수수료 포함 기본요율표'!AB$6*'EMS 특별수수료 포함 기본요율표'!$A58)</f>
        <v>361650</v>
      </c>
      <c r="AC58" s="2">
        <f>'EMS 기본 요율표'!AC57+('EMS 특별수수료 포함 기본요율표'!AC$6*'EMS 특별수수료 포함 기본요율표'!$A58)</f>
        <v>349900</v>
      </c>
      <c r="AD58" s="2">
        <f>'EMS 기본 요율표'!AD57+('EMS 특별수수료 포함 기본요율표'!AD$6*'EMS 특별수수료 포함 기본요율표'!$A58)</f>
        <v>378100</v>
      </c>
      <c r="AE58" s="2">
        <f>'EMS 기본 요율표'!AE57+('EMS 특별수수료 포함 기본요율표'!AE$6*'EMS 특별수수료 포함 기본요율표'!$A58)</f>
        <v>352250</v>
      </c>
      <c r="AF58" s="2">
        <f>'EMS 기본 요율표'!AF57+('EMS 특별수수료 포함 기본요율표'!AF$6*'EMS 특별수수료 포함 기본요율표'!$A58)</f>
        <v>415700</v>
      </c>
      <c r="AG58" s="2">
        <f>'EMS 기본 요율표'!AG57+('EMS 특별수수료 포함 기본요율표'!AG$6*'EMS 특별수수료 포함 기본요율표'!$A58)</f>
        <v>392200</v>
      </c>
      <c r="AH58" s="2">
        <f>'EMS 기본 요율표'!AH57+('EMS 특별수수료 포함 기본요율표'!AH$6*'EMS 특별수수료 포함 기본요율표'!$A58)</f>
        <v>364000</v>
      </c>
      <c r="AI58" s="2">
        <f>'EMS 기본 요율표'!AI57+('EMS 특별수수료 포함 기본요율표'!AI$6*'EMS 특별수수료 포함 기본요율표'!$A58)</f>
        <v>345200</v>
      </c>
      <c r="AJ58" s="2">
        <f>'EMS 기본 요율표'!AJ57+('EMS 특별수수료 포함 기본요율표'!AJ$6*'EMS 특별수수료 포함 기본요율표'!$A58)</f>
        <v>375750</v>
      </c>
      <c r="AK58" s="2">
        <f>'EMS 기본 요율표'!AK57+('EMS 특별수수료 포함 기본요율표'!AK$6*'EMS 특별수수료 포함 기본요율표'!$A58)</f>
        <v>375750</v>
      </c>
      <c r="AL58" s="2">
        <f>'EMS 기본 요율표'!AL57+('EMS 특별수수료 포함 기본요율표'!AL$6*'EMS 특별수수료 포함 기본요율표'!$A58)</f>
        <v>401600</v>
      </c>
      <c r="AM58" s="2">
        <f>'EMS 기본 요율표'!AM57+('EMS 특별수수료 포함 기본요율표'!AM$6*'EMS 특별수수료 포함 기본요율표'!$A58)</f>
        <v>335800</v>
      </c>
      <c r="AN58" s="2">
        <f>'EMS 기본 요율표'!AN57+('EMS 특별수수료 포함 기본요율표'!AN$6*'EMS 특별수수료 포함 기본요율표'!$A58)</f>
        <v>373400</v>
      </c>
      <c r="AO58" s="2">
        <f>'EMS 기본 요율표'!AO57+('EMS 특별수수료 포함 기본요율표'!AO$6*'EMS 특별수수료 포함 기본요율표'!$A58)</f>
        <v>382800</v>
      </c>
      <c r="AP58" s="2">
        <f>'EMS 기본 요율표'!AP57+('EMS 특별수수료 포함 기본요율표'!AP$6*'EMS 특별수수료 포함 기본요율표'!$A58)</f>
        <v>375750</v>
      </c>
      <c r="AQ58" s="2">
        <f>'EMS 기본 요율표'!AQ57+('EMS 특별수수료 포함 기본요율표'!AQ$6*'EMS 특별수수료 포함 기본요율표'!$A58)</f>
        <v>380450</v>
      </c>
      <c r="AR58" s="2">
        <f>'EMS 기본 요율표'!AR57+('EMS 특별수수료 포함 기본요율표'!AR$6*'EMS 특별수수료 포함 기본요율표'!$A58)</f>
        <v>378100</v>
      </c>
      <c r="AS58" s="2">
        <f>'EMS 기본 요율표'!AS57+('EMS 특별수수료 포함 기본요율표'!AS$6*'EMS 특별수수료 포함 기본요율표'!$A58)</f>
        <v>305250</v>
      </c>
      <c r="AT58" s="2">
        <f>'EMS 기본 요율표'!AT57+('EMS 특별수수료 포함 기본요율표'!AT$6*'EMS 특별수수료 포함 기본요율표'!$A58)</f>
        <v>408650</v>
      </c>
      <c r="AU58" s="2">
        <f>'EMS 기본 요율표'!AU57+('EMS 특별수수료 포함 기본요율표'!AU$6*'EMS 특별수수료 포함 기본요율표'!$A58)</f>
        <v>352250</v>
      </c>
      <c r="AV58" s="2">
        <f>'EMS 기본 요율표'!AV57+('EMS 특별수수료 포함 기본요율표'!AV$6*'EMS 특별수수료 포함 기본요율표'!$A58)</f>
        <v>532800</v>
      </c>
      <c r="AW58" s="2">
        <f>'EMS 기본 요율표'!AW57+('EMS 특별수수료 포함 기본요율표'!AW$6*'EMS 특별수수료 포함 기본요율표'!$A58)</f>
        <v>561000</v>
      </c>
      <c r="AX58" s="2">
        <f>'EMS 기본 요율표'!AX57+('EMS 특별수수료 포함 기본요율표'!AX$6*'EMS 특별수수료 포함 기본요율표'!$A58)</f>
        <v>516350</v>
      </c>
    </row>
    <row r="59" spans="1:50" ht="18" thickBot="1" x14ac:dyDescent="0.45">
      <c r="A59" s="1">
        <v>24</v>
      </c>
      <c r="B59" s="9">
        <v>252500</v>
      </c>
      <c r="C59" s="2">
        <f>'EMS 기본 요율표'!C58+('EMS 특별수수료 포함 기본요율표'!C$6*'EMS 특별수수료 포함 기본요율표'!$A59)</f>
        <v>522100</v>
      </c>
      <c r="D59" s="2">
        <f>'EMS 기본 요율표'!D58+('EMS 특별수수료 포함 기본요율표'!D$6*'EMS 특별수수료 포함 기본요율표'!$A59)</f>
        <v>324300</v>
      </c>
      <c r="E59" s="2">
        <f>'EMS 기본 요율표'!E58+('EMS 특별수수료 포함 기본요율표'!E$6*'EMS 특별수수료 포함 기본요율표'!$A59)</f>
        <v>133500</v>
      </c>
      <c r="F59" s="2">
        <f>'EMS 기본 요율표'!F58+('EMS 특별수수료 포함 기본요율표'!F$6*'EMS 특별수수료 포함 기본요율표'!$A59)</f>
        <v>288700</v>
      </c>
      <c r="G59" s="2">
        <f>'EMS 기본 요율표'!G58+('EMS 특별수수료 포함 기본요율표'!G$6*'EMS 특별수수료 포함 기본요율표'!$A59)</f>
        <v>307500</v>
      </c>
      <c r="H59" s="2">
        <f>'EMS 기본 요율표'!H58+('EMS 특별수수료 포함 기본요율표'!H$6*'EMS 특별수수료 포함 기본요율표'!$A59)</f>
        <v>133500</v>
      </c>
      <c r="I59" s="2">
        <f>'EMS 기본 요율표'!I58+('EMS 특별수수료 포함 기본요율표'!I$6*'EMS 특별수수료 포함 기본요율표'!$A59)</f>
        <v>183000</v>
      </c>
      <c r="J59" s="2">
        <f>'EMS 기본 요율표'!J58+('EMS 특별수수료 포함 기본요율표'!J$6*'EMS 특별수수료 포함 기본요율표'!$A59)</f>
        <v>127500</v>
      </c>
      <c r="K59" s="2">
        <f>'EMS 기본 요율표'!K58+('EMS 특별수수료 포함 기본요율표'!K$6*'EMS 특별수수료 포함 기본요율표'!$A59)</f>
        <v>183100</v>
      </c>
      <c r="L59" s="9">
        <f>'EMS 기본 요율표'!L58+('EMS 특별수수료 포함 기본요율표'!L$6*'EMS 특별수수료 포함 기본요율표'!$A59)</f>
        <v>228500</v>
      </c>
      <c r="M59" s="2">
        <f>'EMS 기본 요율표'!M58+('EMS 특별수수료 포함 기본요율표'!M$6*'EMS 특별수수료 포함 기본요율표'!$A59)</f>
        <v>154800</v>
      </c>
      <c r="N59" s="2">
        <f>'EMS 기본 요율표'!N58+('EMS 특별수수료 포함 기본요율표'!N$6*'EMS 특별수수료 포함 기본요율표'!$A59)</f>
        <v>321800</v>
      </c>
      <c r="O59" s="2">
        <f>'EMS 기본 요율표'!O58+('EMS 특별수수료 포함 기본요율표'!O$6*'EMS 특별수수료 포함 기본요율표'!$A59)</f>
        <v>176400</v>
      </c>
      <c r="P59" s="2">
        <f>'EMS 기본 요율표'!P58+('EMS 특별수수료 포함 기본요율표'!P$6*'EMS 특별수수료 포함 기본요율표'!$A59)</f>
        <v>328100</v>
      </c>
      <c r="Q59" s="2">
        <f>'EMS 기본 요율표'!Q58+('EMS 특별수수료 포함 기본요율표'!Q$6*'EMS 특별수수료 포함 기본요율표'!$A59)</f>
        <v>154800</v>
      </c>
      <c r="R59" s="2">
        <f>'EMS 기본 요율표'!R58+('EMS 특별수수료 포함 기본요율표'!R$6*'EMS 특별수수료 포함 기본요율표'!$A59)</f>
        <v>158600</v>
      </c>
      <c r="S59" s="2">
        <f>'EMS 기본 요율표'!S58+('EMS 특별수수료 포함 기본요율표'!S$6*'EMS 특별수수료 포함 기본요율표'!$A59)</f>
        <v>323800</v>
      </c>
      <c r="T59" s="2">
        <f>'EMS 기본 요율표'!T58+('EMS 특별수수료 포함 기본요율표'!T$6*'EMS 특별수수료 포함 기본요율표'!$A59)</f>
        <v>437200</v>
      </c>
      <c r="U59" s="2">
        <f>'EMS 기본 요율표'!U58+('EMS 특별수수료 포함 기본요율표'!U$6*'EMS 특별수수료 포함 기본요율표'!$A59)</f>
        <v>130800</v>
      </c>
      <c r="V59" s="2">
        <f>'EMS 기본 요율표'!V58+('EMS 특별수수료 포함 기본요율표'!V$6*'EMS 특별수수료 포함 기본요율표'!$A59)</f>
        <v>209500</v>
      </c>
      <c r="W59" s="2">
        <f>'EMS 기본 요율표'!W58+('EMS 특별수수료 포함 기본요율표'!W$6*'EMS 특별수수료 포함 기본요율표'!$A59)</f>
        <v>149500</v>
      </c>
      <c r="X59" s="2">
        <f>'EMS 기본 요율표'!X58+('EMS 특별수수료 포함 기본요율표'!X$6*'EMS 특별수수료 포함 기본요율표'!$A59)</f>
        <v>239000</v>
      </c>
      <c r="Y59" s="2">
        <f>'EMS 기본 요율표'!Y58+('EMS 특별수수료 포함 기본요율표'!Y$6*'EMS 특별수수료 포함 기본요율표'!$A59)</f>
        <v>320600</v>
      </c>
      <c r="Z59" s="2">
        <f>'EMS 기본 요율표'!Z58+('EMS 특별수수료 포함 기본요율표'!Z$6*'EMS 특별수수료 포함 기본요율표'!$A59)</f>
        <v>330200</v>
      </c>
      <c r="AA59" s="2">
        <f>'EMS 기본 요율표'!AA58+('EMS 특별수수료 포함 기본요율표'!AA$6*'EMS 특별수수료 포함 기본요율표'!$A59)</f>
        <v>376300</v>
      </c>
      <c r="AB59" s="2">
        <f>'EMS 기본 요율표'!AB58+('EMS 특별수수료 포함 기본요율표'!AB$6*'EMS 특별수수료 포함 기본요율표'!$A59)</f>
        <v>369100</v>
      </c>
      <c r="AC59" s="2">
        <f>'EMS 기본 요율표'!AC58+('EMS 특별수수료 포함 기본요율표'!AC$6*'EMS 특별수수료 포함 기본요율표'!$A59)</f>
        <v>357100</v>
      </c>
      <c r="AD59" s="2">
        <f>'EMS 기본 요율표'!AD58+('EMS 특별수수료 포함 기본요율표'!AD$6*'EMS 특별수수료 포함 기본요율표'!$A59)</f>
        <v>385900</v>
      </c>
      <c r="AE59" s="2">
        <f>'EMS 기본 요율표'!AE58+('EMS 특별수수료 포함 기본요율표'!AE$6*'EMS 특별수수료 포함 기본요율표'!$A59)</f>
        <v>359500</v>
      </c>
      <c r="AF59" s="2">
        <f>'EMS 기본 요율표'!AF58+('EMS 특별수수료 포함 기본요율표'!AF$6*'EMS 특별수수료 포함 기본요율표'!$A59)</f>
        <v>424300</v>
      </c>
      <c r="AG59" s="2">
        <f>'EMS 기본 요율표'!AG58+('EMS 특별수수료 포함 기본요율표'!AG$6*'EMS 특별수수료 포함 기본요율표'!$A59)</f>
        <v>400300</v>
      </c>
      <c r="AH59" s="2">
        <f>'EMS 기본 요율표'!AH58+('EMS 특별수수료 포함 기본요율표'!AH$6*'EMS 특별수수료 포함 기본요율표'!$A59)</f>
        <v>371500</v>
      </c>
      <c r="AI59" s="2">
        <f>'EMS 기본 요율표'!AI58+('EMS 특별수수료 포함 기본요율표'!AI$6*'EMS 특별수수료 포함 기본요율표'!$A59)</f>
        <v>352300</v>
      </c>
      <c r="AJ59" s="2">
        <f>'EMS 기본 요율표'!AJ58+('EMS 특별수수료 포함 기본요율표'!AJ$6*'EMS 특별수수료 포함 기본요율표'!$A59)</f>
        <v>383500</v>
      </c>
      <c r="AK59" s="2">
        <f>'EMS 기본 요율표'!AK58+('EMS 특별수수료 포함 기본요율표'!AK$6*'EMS 특별수수료 포함 기본요율표'!$A59)</f>
        <v>383500</v>
      </c>
      <c r="AL59" s="2">
        <f>'EMS 기본 요율표'!AL58+('EMS 특별수수료 포함 기본요율표'!AL$6*'EMS 특별수수료 포함 기본요율표'!$A59)</f>
        <v>409900</v>
      </c>
      <c r="AM59" s="2">
        <f>'EMS 기본 요율표'!AM58+('EMS 특별수수료 포함 기본요율표'!AM$6*'EMS 특별수수료 포함 기본요율표'!$A59)</f>
        <v>342700</v>
      </c>
      <c r="AN59" s="2">
        <f>'EMS 기본 요율표'!AN58+('EMS 특별수수료 포함 기본요율표'!AN$6*'EMS 특별수수료 포함 기본요율표'!$A59)</f>
        <v>381100</v>
      </c>
      <c r="AO59" s="2">
        <f>'EMS 기본 요율표'!AO58+('EMS 특별수수료 포함 기본요율표'!AO$6*'EMS 특별수수료 포함 기본요율표'!$A59)</f>
        <v>390700</v>
      </c>
      <c r="AP59" s="2">
        <f>'EMS 기본 요율표'!AP58+('EMS 특별수수료 포함 기본요율표'!AP$6*'EMS 특별수수료 포함 기본요율표'!$A59)</f>
        <v>383500</v>
      </c>
      <c r="AQ59" s="2">
        <f>'EMS 기본 요율표'!AQ58+('EMS 특별수수료 포함 기본요율표'!AQ$6*'EMS 특별수수료 포함 기본요율표'!$A59)</f>
        <v>388300</v>
      </c>
      <c r="AR59" s="2">
        <f>'EMS 기본 요율표'!AR58+('EMS 특별수수료 포함 기본요율표'!AR$6*'EMS 특별수수료 포함 기본요율표'!$A59)</f>
        <v>385900</v>
      </c>
      <c r="AS59" s="2">
        <f>'EMS 기본 요율표'!AS58+('EMS 특별수수료 포함 기본요율표'!AS$6*'EMS 특별수수료 포함 기본요율표'!$A59)</f>
        <v>311500</v>
      </c>
      <c r="AT59" s="2">
        <f>'EMS 기본 요율표'!AT58+('EMS 특별수수료 포함 기본요율표'!AT$6*'EMS 특별수수료 포함 기본요율표'!$A59)</f>
        <v>417100</v>
      </c>
      <c r="AU59" s="2">
        <f>'EMS 기본 요율표'!AU58+('EMS 특별수수료 포함 기본요율표'!AU$6*'EMS 특별수수료 포함 기본요율표'!$A59)</f>
        <v>359500</v>
      </c>
      <c r="AV59" s="2">
        <f>'EMS 기본 요율표'!AV58+('EMS 특별수수료 포함 기본요율표'!AV$6*'EMS 특별수수료 포함 기본요율표'!$A59)</f>
        <v>544200</v>
      </c>
      <c r="AW59" s="2">
        <f>'EMS 기본 요율표'!AW58+('EMS 특별수수료 포함 기본요율표'!AW$6*'EMS 특별수수료 포함 기본요율표'!$A59)</f>
        <v>573000</v>
      </c>
      <c r="AX59" s="2">
        <f>'EMS 기본 요율표'!AX58+('EMS 특별수수료 포함 기본요율표'!AX$6*'EMS 특별수수료 포함 기본요율표'!$A59)</f>
        <v>527400</v>
      </c>
    </row>
    <row r="60" spans="1:50" ht="18" thickBot="1" x14ac:dyDescent="0.45">
      <c r="A60" s="1">
        <v>24.5</v>
      </c>
      <c r="B60" s="9">
        <v>257000</v>
      </c>
      <c r="C60" s="2">
        <f>'EMS 기본 요율표'!C59+('EMS 특별수수료 포함 기본요율표'!C$6*'EMS 특별수수료 포함 기본요율표'!$A60)</f>
        <v>532800</v>
      </c>
      <c r="D60" s="2">
        <f>'EMS 기본 요율표'!D59+('EMS 특별수수료 포함 기본요율표'!D$6*'EMS 특별수수료 포함 기본요율표'!$A60)</f>
        <v>330400</v>
      </c>
      <c r="E60" s="2">
        <f>'EMS 기본 요율표'!E59+('EMS 특별수수료 포함 기본요율표'!E$6*'EMS 특별수수료 포함 기본요율표'!$A60)</f>
        <v>136000</v>
      </c>
      <c r="F60" s="2">
        <f>'EMS 기본 요율표'!F59+('EMS 특별수수료 포함 기본요율표'!F$6*'EMS 특별수수료 포함 기본요율표'!$A60)</f>
        <v>294600</v>
      </c>
      <c r="G60" s="2">
        <f>'EMS 기본 요율표'!G59+('EMS 특별수수료 포함 기본요율표'!G$6*'EMS 특별수수료 포함 기본요율표'!$A60)</f>
        <v>313750</v>
      </c>
      <c r="H60" s="2">
        <f>'EMS 기본 요율표'!H59+('EMS 특별수수료 포함 기본요율표'!H$6*'EMS 특별수수료 포함 기본요율표'!$A60)</f>
        <v>136000</v>
      </c>
      <c r="I60" s="2">
        <f>'EMS 기본 요율표'!I59+('EMS 특별수수료 포함 기본요율표'!I$6*'EMS 특별수수료 포함 기본요율표'!$A60)</f>
        <v>186500</v>
      </c>
      <c r="J60" s="2">
        <f>'EMS 기본 요율표'!J59+('EMS 특별수수료 포함 기본요율표'!J$6*'EMS 특별수수료 포함 기본요율표'!$A60)</f>
        <v>129500</v>
      </c>
      <c r="K60" s="2">
        <f>'EMS 기본 요율표'!K59+('EMS 특별수수료 포함 기본요율표'!K$6*'EMS 특별수수료 포함 기본요율표'!$A60)</f>
        <v>186800</v>
      </c>
      <c r="L60" s="9">
        <f>'EMS 기본 요율표'!L59+('EMS 특별수수료 포함 기본요율표'!L$6*'EMS 특별수수료 포함 기본요율표'!$A60)</f>
        <v>232500</v>
      </c>
      <c r="M60" s="2">
        <f>'EMS 기본 요율표'!M59+('EMS 특별수수료 포함 기본요율표'!M$6*'EMS 특별수수료 포함 기본요율표'!$A60)</f>
        <v>157650</v>
      </c>
      <c r="N60" s="2">
        <f>'EMS 기본 요율표'!N59+('EMS 특별수수료 포함 기본요율표'!N$6*'EMS 특별수수료 포함 기본요율표'!$A60)</f>
        <v>327400</v>
      </c>
      <c r="O60" s="2">
        <f>'EMS 기본 요율표'!O59+('EMS 특별수수료 포함 기본요율표'!O$6*'EMS 특별수수료 포함 기본요율표'!$A60)</f>
        <v>179950</v>
      </c>
      <c r="P60" s="2">
        <f>'EMS 기본 요율표'!P59+('EMS 특별수수료 포함 기본요율표'!P$6*'EMS 특별수수료 포함 기본요율표'!$A60)</f>
        <v>334550</v>
      </c>
      <c r="Q60" s="2">
        <f>'EMS 기본 요율표'!Q59+('EMS 특별수수료 포함 기본요율표'!Q$6*'EMS 특별수수료 포함 기본요율표'!$A60)</f>
        <v>157900</v>
      </c>
      <c r="R60" s="2">
        <f>'EMS 기본 요율표'!R59+('EMS 특별수수료 포함 기본요율표'!R$6*'EMS 특별수수료 포함 기본요율표'!$A60)</f>
        <v>161300</v>
      </c>
      <c r="S60" s="2">
        <f>'EMS 기본 요율표'!S59+('EMS 특별수수료 포함 기본요율표'!S$6*'EMS 특별수수료 포함 기본요율표'!$A60)</f>
        <v>329900</v>
      </c>
      <c r="T60" s="2">
        <f>'EMS 기본 요율표'!T59+('EMS 특별수수료 포함 기본요율표'!T$6*'EMS 특별수수료 포함 기본요율표'!$A60)</f>
        <v>446100</v>
      </c>
      <c r="U60" s="2">
        <f>'EMS 기본 요율표'!U59+('EMS 특별수수료 포함 기본요율표'!U$6*'EMS 특별수수료 포함 기본요율표'!$A60)</f>
        <v>133400</v>
      </c>
      <c r="V60" s="2">
        <f>'EMS 기본 요율표'!V59+('EMS 특별수수료 포함 기본요율표'!V$6*'EMS 특별수수료 포함 기본요율표'!$A60)</f>
        <v>213250</v>
      </c>
      <c r="W60" s="2">
        <f>'EMS 기본 요율표'!W59+('EMS 특별수수료 포함 기본요율표'!W$6*'EMS 특별수수료 포함 기본요율표'!$A60)</f>
        <v>152000</v>
      </c>
      <c r="X60" s="2">
        <f>'EMS 기본 요율표'!X59+('EMS 특별수수료 포함 기본요율표'!X$6*'EMS 특별수수료 포함 기본요율표'!$A60)</f>
        <v>244500</v>
      </c>
      <c r="Y60" s="2">
        <f>'EMS 기본 요율표'!Y59+('EMS 특별수수료 포함 기본요율표'!Y$6*'EMS 특별수수료 포함 기본요율표'!$A60)</f>
        <v>327800</v>
      </c>
      <c r="Z60" s="2">
        <f>'EMS 기본 요율표'!Z59+('EMS 특별수수료 포함 기본요율표'!Z$6*'EMS 특별수수료 포함 기본요율표'!$A60)</f>
        <v>337600</v>
      </c>
      <c r="AA60" s="2">
        <f>'EMS 기본 요율표'!AA59+('EMS 특별수수료 포함 기본요율표'!AA$6*'EMS 특별수수료 포함 기본요율표'!$A60)</f>
        <v>383900</v>
      </c>
      <c r="AB60" s="2">
        <f>'EMS 기본 요율표'!AB59+('EMS 특별수수료 포함 기본요율표'!AB$6*'EMS 특별수수료 포함 기본요율표'!$A60)</f>
        <v>376550</v>
      </c>
      <c r="AC60" s="2">
        <f>'EMS 기본 요율표'!AC59+('EMS 특별수수료 포함 기본요율표'!AC$6*'EMS 특별수수료 포함 기본요율표'!$A60)</f>
        <v>364300</v>
      </c>
      <c r="AD60" s="2">
        <f>'EMS 기본 요율표'!AD59+('EMS 특별수수료 포함 기본요율표'!AD$6*'EMS 특별수수료 포함 기본요율표'!$A60)</f>
        <v>393700</v>
      </c>
      <c r="AE60" s="2">
        <f>'EMS 기본 요율표'!AE59+('EMS 특별수수료 포함 기본요율표'!AE$6*'EMS 특별수수료 포함 기본요율표'!$A60)</f>
        <v>366750</v>
      </c>
      <c r="AF60" s="2">
        <f>'EMS 기본 요율표'!AF59+('EMS 특별수수료 포함 기본요율표'!AF$6*'EMS 특별수수료 포함 기본요율표'!$A60)</f>
        <v>432900</v>
      </c>
      <c r="AG60" s="2">
        <f>'EMS 기본 요율표'!AG59+('EMS 특별수수료 포함 기본요율표'!AG$6*'EMS 특별수수료 포함 기본요율표'!$A60)</f>
        <v>408400</v>
      </c>
      <c r="AH60" s="2">
        <f>'EMS 기본 요율표'!AH59+('EMS 특별수수료 포함 기본요율표'!AH$6*'EMS 특별수수료 포함 기본요율표'!$A60)</f>
        <v>379000</v>
      </c>
      <c r="AI60" s="2">
        <f>'EMS 기본 요율표'!AI59+('EMS 특별수수료 포함 기본요율표'!AI$6*'EMS 특별수수료 포함 기본요율표'!$A60)</f>
        <v>359400</v>
      </c>
      <c r="AJ60" s="2">
        <f>'EMS 기본 요율표'!AJ59+('EMS 특별수수료 포함 기본요율표'!AJ$6*'EMS 특별수수료 포함 기본요율표'!$A60)</f>
        <v>391250</v>
      </c>
      <c r="AK60" s="2">
        <f>'EMS 기본 요율표'!AK59+('EMS 특별수수료 포함 기본요율표'!AK$6*'EMS 특별수수료 포함 기본요율표'!$A60)</f>
        <v>391250</v>
      </c>
      <c r="AL60" s="2">
        <f>'EMS 기본 요율표'!AL59+('EMS 특별수수료 포함 기본요율표'!AL$6*'EMS 특별수수료 포함 기본요율표'!$A60)</f>
        <v>418200</v>
      </c>
      <c r="AM60" s="2">
        <f>'EMS 기본 요율표'!AM59+('EMS 특별수수료 포함 기본요율표'!AM$6*'EMS 특별수수료 포함 기본요율표'!$A60)</f>
        <v>349600</v>
      </c>
      <c r="AN60" s="2">
        <f>'EMS 기본 요율표'!AN59+('EMS 특별수수료 포함 기본요율표'!AN$6*'EMS 특별수수료 포함 기본요율표'!$A60)</f>
        <v>388800</v>
      </c>
      <c r="AO60" s="2">
        <f>'EMS 기본 요율표'!AO59+('EMS 특별수수료 포함 기본요율표'!AO$6*'EMS 특별수수료 포함 기본요율표'!$A60)</f>
        <v>398600</v>
      </c>
      <c r="AP60" s="2">
        <f>'EMS 기본 요율표'!AP59+('EMS 특별수수료 포함 기본요율표'!AP$6*'EMS 특별수수료 포함 기본요율표'!$A60)</f>
        <v>391250</v>
      </c>
      <c r="AQ60" s="2">
        <f>'EMS 기본 요율표'!AQ59+('EMS 특별수수료 포함 기본요율표'!AQ$6*'EMS 특별수수료 포함 기본요율표'!$A60)</f>
        <v>396150</v>
      </c>
      <c r="AR60" s="2">
        <f>'EMS 기본 요율표'!AR59+('EMS 특별수수료 포함 기본요율표'!AR$6*'EMS 특별수수료 포함 기본요율표'!$A60)</f>
        <v>393700</v>
      </c>
      <c r="AS60" s="2">
        <f>'EMS 기본 요율표'!AS59+('EMS 특별수수료 포함 기본요율표'!AS$6*'EMS 특별수수료 포함 기본요율표'!$A60)</f>
        <v>317750</v>
      </c>
      <c r="AT60" s="2">
        <f>'EMS 기본 요율표'!AT59+('EMS 특별수수료 포함 기본요율표'!AT$6*'EMS 특별수수료 포함 기본요율표'!$A60)</f>
        <v>425550</v>
      </c>
      <c r="AU60" s="2">
        <f>'EMS 기본 요율표'!AU59+('EMS 특별수수료 포함 기본요율표'!AU$6*'EMS 특별수수료 포함 기본요율표'!$A60)</f>
        <v>366750</v>
      </c>
      <c r="AV60" s="2">
        <f>'EMS 기본 요율표'!AV59+('EMS 특별수수료 포함 기본요율표'!AV$6*'EMS 특별수수료 포함 기본요율표'!$A60)</f>
        <v>555100</v>
      </c>
      <c r="AW60" s="2">
        <f>'EMS 기본 요율표'!AW59+('EMS 특별수수료 포함 기본요율표'!AW$6*'EMS 특별수수료 포함 기본요율표'!$A60)</f>
        <v>584500</v>
      </c>
      <c r="AX60" s="2">
        <f>'EMS 기본 요율표'!AX59+('EMS 특별수수료 포함 기본요율표'!AX$6*'EMS 특별수수료 포함 기본요율표'!$A60)</f>
        <v>537950</v>
      </c>
    </row>
    <row r="61" spans="1:50" ht="18" thickBot="1" x14ac:dyDescent="0.45">
      <c r="A61" s="1">
        <v>25</v>
      </c>
      <c r="B61" s="9">
        <v>262000</v>
      </c>
      <c r="C61" s="2">
        <f>'EMS 기본 요율표'!C60+('EMS 특별수수료 포함 기본요율표'!C$6*'EMS 특별수수료 포함 기본요율표'!$A61)</f>
        <v>543500</v>
      </c>
      <c r="D61" s="2">
        <f>'EMS 기본 요율표'!D60+('EMS 특별수수료 포함 기본요율표'!D$6*'EMS 특별수수료 포함 기본요율표'!$A61)</f>
        <v>337000</v>
      </c>
      <c r="E61" s="2">
        <f>'EMS 기본 요율표'!E60+('EMS 특별수수료 포함 기본요율표'!E$6*'EMS 특별수수료 포함 기본요율표'!$A61)</f>
        <v>138500</v>
      </c>
      <c r="F61" s="2">
        <f>'EMS 기본 요율표'!F60+('EMS 특별수수료 포함 기본요율표'!F$6*'EMS 특별수수료 포함 기본요율표'!$A61)</f>
        <v>300500</v>
      </c>
      <c r="G61" s="2">
        <f>'EMS 기본 요율표'!G60+('EMS 특별수수료 포함 기본요율표'!G$6*'EMS 특별수수료 포함 기본요율표'!$A61)</f>
        <v>319500</v>
      </c>
      <c r="H61" s="2">
        <f>'EMS 기본 요율표'!H60+('EMS 특별수수료 포함 기본요율표'!H$6*'EMS 특별수수료 포함 기본요율표'!$A61)</f>
        <v>138500</v>
      </c>
      <c r="I61" s="2">
        <f>'EMS 기본 요율표'!I60+('EMS 특별수수료 포함 기본요율표'!I$6*'EMS 특별수수료 포함 기본요율표'!$A61)</f>
        <v>190500</v>
      </c>
      <c r="J61" s="2">
        <f>'EMS 기본 요율표'!J60+('EMS 특별수수료 포함 기본요율표'!J$6*'EMS 특별수수료 포함 기본요율표'!$A61)</f>
        <v>131500</v>
      </c>
      <c r="K61" s="2">
        <f>'EMS 기본 요율표'!K60+('EMS 특별수수료 포함 기본요율표'!K$6*'EMS 특별수수료 포함 기본요율표'!$A61)</f>
        <v>190000</v>
      </c>
      <c r="L61" s="9">
        <f>'EMS 기본 요율표'!L60+('EMS 특별수수료 포함 기본요율표'!L$6*'EMS 특별수수료 포함 기본요율표'!$A61)</f>
        <v>237000</v>
      </c>
      <c r="M61" s="2">
        <f>'EMS 기본 요율표'!M60+('EMS 특별수수료 포함 기본요율표'!M$6*'EMS 특별수수료 포함 기본요율표'!$A61)</f>
        <v>160500</v>
      </c>
      <c r="N61" s="2">
        <f>'EMS 기본 요율표'!N60+('EMS 특별수수료 포함 기본요율표'!N$6*'EMS 특별수수료 포함 기본요율표'!$A61)</f>
        <v>333000</v>
      </c>
      <c r="O61" s="2">
        <f>'EMS 기본 요율표'!O60+('EMS 특별수수료 포함 기본요율표'!O$6*'EMS 특별수수료 포함 기본요율표'!$A61)</f>
        <v>183500</v>
      </c>
      <c r="P61" s="2">
        <f>'EMS 기본 요율표'!P60+('EMS 특별수수료 포함 기본요율표'!P$6*'EMS 특별수수료 포함 기본요율표'!$A61)</f>
        <v>341000</v>
      </c>
      <c r="Q61" s="2">
        <f>'EMS 기본 요율표'!Q60+('EMS 특별수수료 포함 기본요율표'!Q$6*'EMS 특별수수료 포함 기본요율표'!$A61)</f>
        <v>161000</v>
      </c>
      <c r="R61" s="2">
        <f>'EMS 기본 요율표'!R60+('EMS 특별수수료 포함 기본요율표'!R$6*'EMS 특별수수료 포함 기본요율표'!$A61)</f>
        <v>164500</v>
      </c>
      <c r="S61" s="2">
        <f>'EMS 기본 요율표'!S60+('EMS 특별수수료 포함 기본요율표'!S$6*'EMS 특별수수료 포함 기본요율표'!$A61)</f>
        <v>336500</v>
      </c>
      <c r="T61" s="2">
        <f>'EMS 기본 요율표'!T60+('EMS 특별수수료 포함 기본요율표'!T$6*'EMS 특별수수료 포함 기본요율표'!$A61)</f>
        <v>455000</v>
      </c>
      <c r="U61" s="2">
        <f>'EMS 기본 요율표'!U60+('EMS 특별수수료 포함 기본요율표'!U$6*'EMS 특별수수료 포함 기본요율표'!$A61)</f>
        <v>136000</v>
      </c>
      <c r="V61" s="2">
        <f>'EMS 기본 요율표'!V60+('EMS 특별수수료 포함 기본요율표'!V$6*'EMS 특별수수료 포함 기본요율표'!$A61)</f>
        <v>217500</v>
      </c>
      <c r="W61" s="2">
        <f>'EMS 기본 요율표'!W60+('EMS 특별수수료 포함 기본요율표'!W$6*'EMS 특별수수료 포함 기본요율표'!$A61)</f>
        <v>155000</v>
      </c>
      <c r="X61" s="2">
        <f>'EMS 기본 요율표'!X60+('EMS 특별수수료 포함 기본요율표'!X$6*'EMS 특별수수료 포함 기본요율표'!$A61)</f>
        <v>250000</v>
      </c>
      <c r="Y61" s="2">
        <f>'EMS 기본 요율표'!Y60+('EMS 특별수수료 포함 기본요율표'!Y$6*'EMS 특별수수료 포함 기본요율표'!$A61)</f>
        <v>335000</v>
      </c>
      <c r="Z61" s="2">
        <f>'EMS 기본 요율표'!Z60+('EMS 특별수수료 포함 기본요율표'!Z$6*'EMS 특별수수료 포함 기본요율표'!$A61)</f>
        <v>345000</v>
      </c>
      <c r="AA61" s="2">
        <f>'EMS 기본 요율표'!AA60+('EMS 특별수수료 포함 기본요율표'!AA$6*'EMS 특별수수료 포함 기본요율표'!$A61)</f>
        <v>391500</v>
      </c>
      <c r="AB61" s="2">
        <f>'EMS 기본 요율표'!AB60+('EMS 특별수수료 포함 기본요율표'!AB$6*'EMS 특별수수료 포함 기본요율표'!$A61)</f>
        <v>384000</v>
      </c>
      <c r="AC61" s="2">
        <f>'EMS 기본 요율표'!AC60+('EMS 특별수수료 포함 기본요율표'!AC$6*'EMS 특별수수료 포함 기본요율표'!$A61)</f>
        <v>371500</v>
      </c>
      <c r="AD61" s="2">
        <f>'EMS 기본 요율표'!AD60+('EMS 특별수수료 포함 기본요율표'!AD$6*'EMS 특별수수료 포함 기본요율표'!$A61)</f>
        <v>401500</v>
      </c>
      <c r="AE61" s="2">
        <f>'EMS 기본 요율표'!AE60+('EMS 특별수수료 포함 기본요율표'!AE$6*'EMS 특별수수료 포함 기본요율표'!$A61)</f>
        <v>374000</v>
      </c>
      <c r="AF61" s="2">
        <f>'EMS 기본 요율표'!AF60+('EMS 특별수수료 포함 기본요율표'!AF$6*'EMS 특별수수료 포함 기본요율표'!$A61)</f>
        <v>441500</v>
      </c>
      <c r="AG61" s="2">
        <f>'EMS 기본 요율표'!AG60+('EMS 특별수수료 포함 기본요율표'!AG$6*'EMS 특별수수료 포함 기본요율표'!$A61)</f>
        <v>416500</v>
      </c>
      <c r="AH61" s="2">
        <f>'EMS 기본 요율표'!AH60+('EMS 특별수수료 포함 기본요율표'!AH$6*'EMS 특별수수료 포함 기본요율표'!$A61)</f>
        <v>386500</v>
      </c>
      <c r="AI61" s="2">
        <f>'EMS 기본 요율표'!AI60+('EMS 특별수수료 포함 기본요율표'!AI$6*'EMS 특별수수료 포함 기본요율표'!$A61)</f>
        <v>366500</v>
      </c>
      <c r="AJ61" s="2">
        <f>'EMS 기본 요율표'!AJ60+('EMS 특별수수료 포함 기본요율표'!AJ$6*'EMS 특별수수료 포함 기본요율표'!$A61)</f>
        <v>399000</v>
      </c>
      <c r="AK61" s="2">
        <f>'EMS 기본 요율표'!AK60+('EMS 특별수수료 포함 기본요율표'!AK$6*'EMS 특별수수료 포함 기본요율표'!$A61)</f>
        <v>399000</v>
      </c>
      <c r="AL61" s="2">
        <f>'EMS 기본 요율표'!AL60+('EMS 특별수수료 포함 기본요율표'!AL$6*'EMS 특별수수료 포함 기본요율표'!$A61)</f>
        <v>426500</v>
      </c>
      <c r="AM61" s="2">
        <f>'EMS 기본 요율표'!AM60+('EMS 특별수수료 포함 기본요율표'!AM$6*'EMS 특별수수료 포함 기본요율표'!$A61)</f>
        <v>356500</v>
      </c>
      <c r="AN61" s="2">
        <f>'EMS 기본 요율표'!AN60+('EMS 특별수수료 포함 기본요율표'!AN$6*'EMS 특별수수료 포함 기본요율표'!$A61)</f>
        <v>396500</v>
      </c>
      <c r="AO61" s="2">
        <f>'EMS 기본 요율표'!AO60+('EMS 특별수수료 포함 기본요율표'!AO$6*'EMS 특별수수료 포함 기본요율표'!$A61)</f>
        <v>406500</v>
      </c>
      <c r="AP61" s="2">
        <f>'EMS 기본 요율표'!AP60+('EMS 특별수수료 포함 기본요율표'!AP$6*'EMS 특별수수료 포함 기본요율표'!$A61)</f>
        <v>399000</v>
      </c>
      <c r="AQ61" s="2">
        <f>'EMS 기본 요율표'!AQ60+('EMS 특별수수료 포함 기본요율표'!AQ$6*'EMS 특별수수료 포함 기본요율표'!$A61)</f>
        <v>404000</v>
      </c>
      <c r="AR61" s="2">
        <f>'EMS 기본 요율표'!AR60+('EMS 특별수수료 포함 기본요율표'!AR$6*'EMS 특별수수료 포함 기본요율표'!$A61)</f>
        <v>401500</v>
      </c>
      <c r="AS61" s="2">
        <f>'EMS 기본 요율표'!AS60+('EMS 특별수수료 포함 기본요율표'!AS$6*'EMS 특별수수료 포함 기본요율표'!$A61)</f>
        <v>324000</v>
      </c>
      <c r="AT61" s="2">
        <f>'EMS 기본 요율표'!AT60+('EMS 특별수수료 포함 기본요율표'!AT$6*'EMS 특별수수료 포함 기본요율표'!$A61)</f>
        <v>434000</v>
      </c>
      <c r="AU61" s="2">
        <f>'EMS 기본 요율표'!AU60+('EMS 특별수수료 포함 기본요율표'!AU$6*'EMS 특별수수료 포함 기본요율표'!$A61)</f>
        <v>374000</v>
      </c>
      <c r="AV61" s="2">
        <f>'EMS 기본 요율표'!AV60+('EMS 특별수수료 포함 기본요율표'!AV$6*'EMS 특별수수료 포함 기본요율표'!$A61)</f>
        <v>566000</v>
      </c>
      <c r="AW61" s="2">
        <f>'EMS 기본 요율표'!AW60+('EMS 특별수수료 포함 기본요율표'!AW$6*'EMS 특별수수료 포함 기본요율표'!$A61)</f>
        <v>596000</v>
      </c>
      <c r="AX61" s="2">
        <f>'EMS 기본 요율표'!AX60+('EMS 특별수수료 포함 기본요율표'!AX$6*'EMS 특별수수료 포함 기본요율표'!$A61)</f>
        <v>548500</v>
      </c>
    </row>
    <row r="62" spans="1:50" ht="18" thickBot="1" x14ac:dyDescent="0.45">
      <c r="A62" s="1">
        <v>25.5</v>
      </c>
      <c r="B62" s="9">
        <v>266500</v>
      </c>
      <c r="C62" s="2">
        <f>'EMS 기본 요율표'!C61+('EMS 특별수수료 포함 기본요율표'!C$6*'EMS 특별수수료 포함 기본요율표'!$A62)</f>
        <v>554200</v>
      </c>
      <c r="D62" s="2">
        <f>'EMS 기본 요율표'!D61+('EMS 특별수수료 포함 기본요율표'!D$6*'EMS 특별수수료 포함 기본요율표'!$A62)</f>
        <v>343100</v>
      </c>
      <c r="E62" s="2">
        <f>'EMS 기본 요율표'!E61+('EMS 특별수수료 포함 기본요율표'!E$6*'EMS 특별수수료 포함 기본요율표'!$A62)</f>
        <v>141000</v>
      </c>
      <c r="F62" s="2">
        <f>'EMS 기본 요율표'!F61+('EMS 특별수수료 포함 기본요율표'!F$6*'EMS 특별수수료 포함 기본요율표'!$A62)</f>
        <v>306400</v>
      </c>
      <c r="G62" s="2">
        <f>'EMS 기본 요율표'!G61+('EMS 특별수수료 포함 기본요율표'!G$6*'EMS 특별수수료 포함 기본요율표'!$A62)</f>
        <v>325250</v>
      </c>
      <c r="H62" s="2">
        <f>'EMS 기본 요율표'!H61+('EMS 특별수수료 포함 기본요율표'!H$6*'EMS 특별수수료 포함 기본요율표'!$A62)</f>
        <v>141000</v>
      </c>
      <c r="I62" s="2">
        <f>'EMS 기본 요율표'!I61+('EMS 특별수수료 포함 기본요율표'!I$6*'EMS 특별수수료 포함 기본요율표'!$A62)</f>
        <v>194000</v>
      </c>
      <c r="J62" s="2">
        <f>'EMS 기본 요율표'!J61+('EMS 특별수수료 포함 기본요율표'!J$6*'EMS 특별수수료 포함 기본요율표'!$A62)</f>
        <v>133500</v>
      </c>
      <c r="K62" s="2">
        <f>'EMS 기본 요율표'!K61+('EMS 특별수수료 포함 기본요율표'!K$6*'EMS 특별수수료 포함 기본요율표'!$A62)</f>
        <v>193700</v>
      </c>
      <c r="L62" s="9">
        <f>'EMS 기본 요율표'!L61+('EMS 특별수수료 포함 기본요율표'!L$6*'EMS 특별수수료 포함 기본요율표'!$A62)</f>
        <v>241500</v>
      </c>
      <c r="M62" s="2">
        <f>'EMS 기본 요율표'!M61+('EMS 특별수수료 포함 기본요율표'!M$6*'EMS 특별수수료 포함 기본요율표'!$A62)</f>
        <v>163850</v>
      </c>
      <c r="N62" s="2">
        <f>'EMS 기본 요율표'!N61+('EMS 특별수수료 포함 기본요율표'!N$6*'EMS 특별수수료 포함 기본요율표'!$A62)</f>
        <v>339100</v>
      </c>
      <c r="O62" s="2">
        <f>'EMS 기본 요율표'!O61+('EMS 특별수수료 포함 기본요율표'!O$6*'EMS 특별수수료 포함 기본요율표'!$A62)</f>
        <v>186550</v>
      </c>
      <c r="P62" s="2">
        <f>'EMS 기본 요율표'!P61+('EMS 특별수수료 포함 기본요율표'!P$6*'EMS 특별수수료 포함 기본요율표'!$A62)</f>
        <v>347450</v>
      </c>
      <c r="Q62" s="2">
        <f>'EMS 기본 요율표'!Q61+('EMS 특별수수료 포함 기본요율표'!Q$6*'EMS 특별수수료 포함 기본요율표'!$A62)</f>
        <v>164100</v>
      </c>
      <c r="R62" s="2">
        <f>'EMS 기본 요율표'!R61+('EMS 특별수수료 포함 기본요율표'!R$6*'EMS 특별수수료 포함 기본요율표'!$A62)</f>
        <v>167700</v>
      </c>
      <c r="S62" s="2">
        <f>'EMS 기본 요율표'!S61+('EMS 특별수수료 포함 기본요율표'!S$6*'EMS 특별수수료 포함 기본요율표'!$A62)</f>
        <v>342600</v>
      </c>
      <c r="T62" s="2">
        <f>'EMS 기본 요율표'!T61+('EMS 특별수수료 포함 기본요율표'!T$6*'EMS 특별수수료 포함 기본요율표'!$A62)</f>
        <v>463400</v>
      </c>
      <c r="U62" s="2">
        <f>'EMS 기본 요율표'!U61+('EMS 특별수수료 포함 기본요율표'!U$6*'EMS 특별수수료 포함 기본요율표'!$A62)</f>
        <v>138600</v>
      </c>
      <c r="V62" s="2">
        <f>'EMS 기본 요율표'!V61+('EMS 특별수수료 포함 기본요율표'!V$6*'EMS 특별수수료 포함 기본요율표'!$A62)</f>
        <v>221750</v>
      </c>
      <c r="W62" s="2">
        <f>'EMS 기본 요율표'!W61+('EMS 특별수수료 포함 기본요율표'!W$6*'EMS 특별수수료 포함 기본요율표'!$A62)</f>
        <v>158000</v>
      </c>
      <c r="X62" s="2">
        <f>'EMS 기본 요율표'!X61+('EMS 특별수수료 포함 기본요율표'!X$6*'EMS 특별수수료 포함 기본요율표'!$A62)</f>
        <v>255000</v>
      </c>
      <c r="Y62" s="2">
        <f>'EMS 기본 요율표'!Y61+('EMS 특별수수료 포함 기본요율표'!Y$6*'EMS 특별수수료 포함 기본요율표'!$A62)</f>
        <v>341700</v>
      </c>
      <c r="Z62" s="2">
        <f>'EMS 기본 요율표'!Z61+('EMS 특별수수료 포함 기본요율표'!Z$6*'EMS 특별수수료 포함 기본요율표'!$A62)</f>
        <v>351900</v>
      </c>
      <c r="AA62" s="2">
        <f>'EMS 기본 요율표'!AA61+('EMS 특별수수료 포함 기본요율표'!AA$6*'EMS 특별수수료 포함 기본요율표'!$A62)</f>
        <v>399100</v>
      </c>
      <c r="AB62" s="2">
        <f>'EMS 기본 요율표'!AB61+('EMS 특별수수료 포함 기본요율표'!AB$6*'EMS 특별수수료 포함 기본요율표'!$A62)</f>
        <v>391450</v>
      </c>
      <c r="AC62" s="2">
        <f>'EMS 기본 요율표'!AC61+('EMS 특별수수료 포함 기본요율표'!AC$6*'EMS 특별수수료 포함 기본요율표'!$A62)</f>
        <v>378700</v>
      </c>
      <c r="AD62" s="2">
        <f>'EMS 기본 요율표'!AD61+('EMS 특별수수료 포함 기본요율표'!AD$6*'EMS 특별수수료 포함 기본요율표'!$A62)</f>
        <v>409300</v>
      </c>
      <c r="AE62" s="2">
        <f>'EMS 기본 요율표'!AE61+('EMS 특별수수료 포함 기본요율표'!AE$6*'EMS 특별수수료 포함 기본요율표'!$A62)</f>
        <v>381250</v>
      </c>
      <c r="AF62" s="2">
        <f>'EMS 기본 요율표'!AF61+('EMS 특별수수료 포함 기본요율표'!AF$6*'EMS 특별수수료 포함 기본요율표'!$A62)</f>
        <v>450100</v>
      </c>
      <c r="AG62" s="2">
        <f>'EMS 기본 요율표'!AG61+('EMS 특별수수료 포함 기본요율표'!AG$6*'EMS 특별수수료 포함 기본요율표'!$A62)</f>
        <v>424600</v>
      </c>
      <c r="AH62" s="2">
        <f>'EMS 기본 요율표'!AH61+('EMS 특별수수료 포함 기본요율표'!AH$6*'EMS 특별수수료 포함 기본요율표'!$A62)</f>
        <v>394000</v>
      </c>
      <c r="AI62" s="2">
        <f>'EMS 기본 요율표'!AI61+('EMS 특별수수료 포함 기본요율표'!AI$6*'EMS 특별수수료 포함 기본요율표'!$A62)</f>
        <v>373600</v>
      </c>
      <c r="AJ62" s="2">
        <f>'EMS 기본 요율표'!AJ61+('EMS 특별수수료 포함 기본요율표'!AJ$6*'EMS 특별수수료 포함 기본요율표'!$A62)</f>
        <v>406750</v>
      </c>
      <c r="AK62" s="2">
        <f>'EMS 기본 요율표'!AK61+('EMS 특별수수료 포함 기본요율표'!AK$6*'EMS 특별수수료 포함 기본요율표'!$A62)</f>
        <v>406750</v>
      </c>
      <c r="AL62" s="2">
        <f>'EMS 기본 요율표'!AL61+('EMS 특별수수료 포함 기본요율표'!AL$6*'EMS 특별수수료 포함 기본요율표'!$A62)</f>
        <v>434800</v>
      </c>
      <c r="AM62" s="2">
        <f>'EMS 기본 요율표'!AM61+('EMS 특별수수료 포함 기본요율표'!AM$6*'EMS 특별수수료 포함 기본요율표'!$A62)</f>
        <v>363400</v>
      </c>
      <c r="AN62" s="2">
        <f>'EMS 기본 요율표'!AN61+('EMS 특별수수료 포함 기본요율표'!AN$6*'EMS 특별수수료 포함 기본요율표'!$A62)</f>
        <v>404200</v>
      </c>
      <c r="AO62" s="2">
        <f>'EMS 기본 요율표'!AO61+('EMS 특별수수료 포함 기본요율표'!AO$6*'EMS 특별수수료 포함 기본요율표'!$A62)</f>
        <v>414400</v>
      </c>
      <c r="AP62" s="2">
        <f>'EMS 기본 요율표'!AP61+('EMS 특별수수료 포함 기본요율표'!AP$6*'EMS 특별수수료 포함 기본요율표'!$A62)</f>
        <v>406750</v>
      </c>
      <c r="AQ62" s="2">
        <f>'EMS 기본 요율표'!AQ61+('EMS 특별수수료 포함 기본요율표'!AQ$6*'EMS 특별수수료 포함 기본요율표'!$A62)</f>
        <v>411850</v>
      </c>
      <c r="AR62" s="2">
        <f>'EMS 기본 요율표'!AR61+('EMS 특별수수료 포함 기본요율표'!AR$6*'EMS 특별수수료 포함 기본요율표'!$A62)</f>
        <v>409300</v>
      </c>
      <c r="AS62" s="2">
        <f>'EMS 기본 요율표'!AS61+('EMS 특별수수료 포함 기본요율표'!AS$6*'EMS 특별수수료 포함 기본요율표'!$A62)</f>
        <v>330250</v>
      </c>
      <c r="AT62" s="2">
        <f>'EMS 기본 요율표'!AT61+('EMS 특별수수료 포함 기본요율표'!AT$6*'EMS 특별수수료 포함 기본요율표'!$A62)</f>
        <v>442450</v>
      </c>
      <c r="AU62" s="2">
        <f>'EMS 기본 요율표'!AU61+('EMS 특별수수료 포함 기본요율표'!AU$6*'EMS 특별수수료 포함 기본요율표'!$A62)</f>
        <v>381250</v>
      </c>
      <c r="AV62" s="2">
        <f>'EMS 기본 요율표'!AV61+('EMS 특별수수료 포함 기본요율표'!AV$6*'EMS 특별수수료 포함 기본요율표'!$A62)</f>
        <v>576900</v>
      </c>
      <c r="AW62" s="2">
        <f>'EMS 기본 요율표'!AW61+('EMS 특별수수료 포함 기본요율표'!AW$6*'EMS 특별수수료 포함 기본요율표'!$A62)</f>
        <v>607500</v>
      </c>
      <c r="AX62" s="2">
        <f>'EMS 기본 요율표'!AX61+('EMS 특별수수료 포함 기본요율표'!AX$6*'EMS 특별수수료 포함 기본요율표'!$A62)</f>
        <v>559050</v>
      </c>
    </row>
    <row r="63" spans="1:50" ht="18" thickBot="1" x14ac:dyDescent="0.45">
      <c r="A63" s="1">
        <v>26</v>
      </c>
      <c r="B63" s="9">
        <v>271500</v>
      </c>
      <c r="C63" s="2">
        <f>'EMS 기본 요율표'!C62+('EMS 특별수수료 포함 기본요율표'!C$6*'EMS 특별수수료 포함 기본요율표'!$A63)</f>
        <v>564900</v>
      </c>
      <c r="D63" s="2">
        <f>'EMS 기본 요율표'!D62+('EMS 특별수수료 포함 기본요율표'!D$6*'EMS 특별수수료 포함 기본요율표'!$A63)</f>
        <v>349200</v>
      </c>
      <c r="E63" s="2">
        <f>'EMS 기본 요율표'!E62+('EMS 특별수수료 포함 기본요율표'!E$6*'EMS 특별수수료 포함 기본요율표'!$A63)</f>
        <v>143000</v>
      </c>
      <c r="F63" s="2">
        <f>'EMS 기본 요율표'!F62+('EMS 특별수수료 포함 기본요율표'!F$6*'EMS 특별수수료 포함 기본요율표'!$A63)</f>
        <v>312300</v>
      </c>
      <c r="G63" s="2">
        <f>'EMS 기본 요율표'!G62+('EMS 특별수수료 포함 기본요율표'!G$6*'EMS 특별수수료 포함 기본요율표'!$A63)</f>
        <v>331500</v>
      </c>
      <c r="H63" s="2">
        <f>'EMS 기본 요율표'!H62+('EMS 특별수수료 포함 기본요율표'!H$6*'EMS 특별수수료 포함 기본요율표'!$A63)</f>
        <v>143000</v>
      </c>
      <c r="I63" s="2">
        <f>'EMS 기본 요율표'!I62+('EMS 특별수수료 포함 기본요율표'!I$6*'EMS 특별수수료 포함 기본요율표'!$A63)</f>
        <v>198000</v>
      </c>
      <c r="J63" s="2">
        <f>'EMS 기본 요율표'!J62+('EMS 특별수수료 포함 기본요율표'!J$6*'EMS 특별수수료 포함 기본요율표'!$A63)</f>
        <v>135500</v>
      </c>
      <c r="K63" s="2">
        <f>'EMS 기본 요율표'!K62+('EMS 특별수수료 포함 기본요율표'!K$6*'EMS 특별수수료 포함 기본요율표'!$A63)</f>
        <v>197400</v>
      </c>
      <c r="L63" s="9">
        <f>'EMS 기본 요율표'!L62+('EMS 특별수수료 포함 기본요율표'!L$6*'EMS 특별수수료 포함 기본요율표'!$A63)</f>
        <v>246000</v>
      </c>
      <c r="M63" s="2">
        <f>'EMS 기본 요율표'!M62+('EMS 특별수수료 포함 기본요율표'!M$6*'EMS 특별수수료 포함 기본요율표'!$A63)</f>
        <v>166700</v>
      </c>
      <c r="N63" s="2">
        <f>'EMS 기본 요율표'!N62+('EMS 특별수수료 포함 기본요율표'!N$6*'EMS 특별수수료 포함 기본요율표'!$A63)</f>
        <v>344700</v>
      </c>
      <c r="O63" s="2">
        <f>'EMS 기본 요율표'!O62+('EMS 특별수수료 포함 기본요율표'!O$6*'EMS 특별수수료 포함 기본요율표'!$A63)</f>
        <v>190100</v>
      </c>
      <c r="P63" s="2">
        <f>'EMS 기본 요율표'!P62+('EMS 특별수수료 포함 기본요율표'!P$6*'EMS 특별수수료 포함 기본요율표'!$A63)</f>
        <v>353900</v>
      </c>
      <c r="Q63" s="2">
        <f>'EMS 기본 요율표'!Q62+('EMS 특별수수료 포함 기본요율표'!Q$6*'EMS 특별수수료 포함 기본요율표'!$A63)</f>
        <v>166700</v>
      </c>
      <c r="R63" s="2">
        <f>'EMS 기본 요율표'!R62+('EMS 특별수수료 포함 기본요율표'!R$6*'EMS 특별수수료 포함 기본요율표'!$A63)</f>
        <v>170900</v>
      </c>
      <c r="S63" s="2">
        <f>'EMS 기본 요율표'!S62+('EMS 특별수수료 포함 기본요율표'!S$6*'EMS 특별수수료 포함 기본요율표'!$A63)</f>
        <v>348700</v>
      </c>
      <c r="T63" s="2">
        <f>'EMS 기본 요율표'!T62+('EMS 특별수수료 포함 기본요율표'!T$6*'EMS 특별수수료 포함 기본요율표'!$A63)</f>
        <v>472300</v>
      </c>
      <c r="U63" s="2">
        <f>'EMS 기본 요율표'!U62+('EMS 특별수수료 포함 기본요율표'!U$6*'EMS 특별수수료 포함 기본요율표'!$A63)</f>
        <v>140700</v>
      </c>
      <c r="V63" s="2">
        <f>'EMS 기본 요율표'!V62+('EMS 특별수수료 포함 기본요율표'!V$6*'EMS 특별수수료 포함 기본요율표'!$A63)</f>
        <v>225500</v>
      </c>
      <c r="W63" s="2">
        <f>'EMS 기본 요율표'!W62+('EMS 특별수수료 포함 기본요율표'!W$6*'EMS 특별수수료 포함 기본요율표'!$A63)</f>
        <v>160500</v>
      </c>
      <c r="X63" s="2">
        <f>'EMS 기본 요율표'!X62+('EMS 특별수수료 포함 기본요율표'!X$6*'EMS 특별수수료 포함 기본요율표'!$A63)</f>
        <v>260500</v>
      </c>
      <c r="Y63" s="2">
        <f>'EMS 기본 요율표'!Y62+('EMS 특별수수료 포함 기본요율표'!Y$6*'EMS 특별수수료 포함 기본요율표'!$A63)</f>
        <v>348900</v>
      </c>
      <c r="Z63" s="2">
        <f>'EMS 기본 요율표'!Z62+('EMS 특별수수료 포함 기본요율표'!Z$6*'EMS 특별수수료 포함 기본요율표'!$A63)</f>
        <v>359300</v>
      </c>
      <c r="AA63" s="2">
        <f>'EMS 기본 요율표'!AA62+('EMS 특별수수료 포함 기본요율표'!AA$6*'EMS 특별수수료 포함 기본요율표'!$A63)</f>
        <v>406700</v>
      </c>
      <c r="AB63" s="2">
        <f>'EMS 기본 요율표'!AB62+('EMS 특별수수료 포함 기본요율표'!AB$6*'EMS 특별수수료 포함 기본요율표'!$A63)</f>
        <v>398900</v>
      </c>
      <c r="AC63" s="2">
        <f>'EMS 기본 요율표'!AC62+('EMS 특별수수료 포함 기본요율표'!AC$6*'EMS 특별수수료 포함 기본요율표'!$A63)</f>
        <v>385900</v>
      </c>
      <c r="AD63" s="2">
        <f>'EMS 기본 요율표'!AD62+('EMS 특별수수료 포함 기본요율표'!AD$6*'EMS 특별수수료 포함 기본요율표'!$A63)</f>
        <v>417100</v>
      </c>
      <c r="AE63" s="2">
        <f>'EMS 기본 요율표'!AE62+('EMS 특별수수료 포함 기본요율표'!AE$6*'EMS 특별수수료 포함 기본요율표'!$A63)</f>
        <v>388500</v>
      </c>
      <c r="AF63" s="2">
        <f>'EMS 기본 요율표'!AF62+('EMS 특별수수료 포함 기본요율표'!AF$6*'EMS 특별수수료 포함 기본요율표'!$A63)</f>
        <v>458700</v>
      </c>
      <c r="AG63" s="2">
        <f>'EMS 기본 요율표'!AG62+('EMS 특별수수료 포함 기본요율표'!AG$6*'EMS 특별수수료 포함 기본요율표'!$A63)</f>
        <v>432700</v>
      </c>
      <c r="AH63" s="2">
        <f>'EMS 기본 요율표'!AH62+('EMS 특별수수료 포함 기본요율표'!AH$6*'EMS 특별수수료 포함 기본요율표'!$A63)</f>
        <v>401500</v>
      </c>
      <c r="AI63" s="2">
        <f>'EMS 기본 요율표'!AI62+('EMS 특별수수료 포함 기본요율표'!AI$6*'EMS 특별수수료 포함 기본요율표'!$A63)</f>
        <v>380700</v>
      </c>
      <c r="AJ63" s="2">
        <f>'EMS 기본 요율표'!AJ62+('EMS 특별수수료 포함 기본요율표'!AJ$6*'EMS 특별수수료 포함 기본요율표'!$A63)</f>
        <v>414500</v>
      </c>
      <c r="AK63" s="2">
        <f>'EMS 기본 요율표'!AK62+('EMS 특별수수료 포함 기본요율표'!AK$6*'EMS 특별수수료 포함 기본요율표'!$A63)</f>
        <v>414500</v>
      </c>
      <c r="AL63" s="2">
        <f>'EMS 기본 요율표'!AL62+('EMS 특별수수료 포함 기본요율표'!AL$6*'EMS 특별수수료 포함 기본요율표'!$A63)</f>
        <v>443100</v>
      </c>
      <c r="AM63" s="2">
        <f>'EMS 기본 요율표'!AM62+('EMS 특별수수료 포함 기본요율표'!AM$6*'EMS 특별수수료 포함 기본요율표'!$A63)</f>
        <v>370300</v>
      </c>
      <c r="AN63" s="2">
        <f>'EMS 기본 요율표'!AN62+('EMS 특별수수료 포함 기본요율표'!AN$6*'EMS 특별수수료 포함 기본요율표'!$A63)</f>
        <v>411900</v>
      </c>
      <c r="AO63" s="2">
        <f>'EMS 기본 요율표'!AO62+('EMS 특별수수료 포함 기본요율표'!AO$6*'EMS 특별수수료 포함 기본요율표'!$A63)</f>
        <v>422300</v>
      </c>
      <c r="AP63" s="2">
        <f>'EMS 기본 요율표'!AP62+('EMS 특별수수료 포함 기본요율표'!AP$6*'EMS 특별수수료 포함 기본요율표'!$A63)</f>
        <v>414500</v>
      </c>
      <c r="AQ63" s="2">
        <f>'EMS 기본 요율표'!AQ62+('EMS 특별수수료 포함 기본요율표'!AQ$6*'EMS 특별수수료 포함 기본요율표'!$A63)</f>
        <v>419700</v>
      </c>
      <c r="AR63" s="2">
        <f>'EMS 기본 요율표'!AR62+('EMS 특별수수료 포함 기본요율표'!AR$6*'EMS 특별수수료 포함 기본요율표'!$A63)</f>
        <v>417100</v>
      </c>
      <c r="AS63" s="2">
        <f>'EMS 기본 요율표'!AS62+('EMS 특별수수료 포함 기본요율표'!AS$6*'EMS 특별수수료 포함 기본요율표'!$A63)</f>
        <v>336500</v>
      </c>
      <c r="AT63" s="2">
        <f>'EMS 기본 요율표'!AT62+('EMS 특별수수료 포함 기본요율표'!AT$6*'EMS 특별수수료 포함 기본요율표'!$A63)</f>
        <v>450900</v>
      </c>
      <c r="AU63" s="2">
        <f>'EMS 기본 요율표'!AU62+('EMS 특별수수료 포함 기본요율표'!AU$6*'EMS 특별수수료 포함 기본요율표'!$A63)</f>
        <v>388500</v>
      </c>
      <c r="AV63" s="2">
        <f>'EMS 기본 요율표'!AV62+('EMS 특별수수료 포함 기본요율표'!AV$6*'EMS 특별수수료 포함 기본요율표'!$A63)</f>
        <v>587800</v>
      </c>
      <c r="AW63" s="2">
        <f>'EMS 기본 요율표'!AW62+('EMS 특별수수료 포함 기본요율표'!AW$6*'EMS 특별수수료 포함 기본요율표'!$A63)</f>
        <v>619000</v>
      </c>
      <c r="AX63" s="2">
        <f>'EMS 기본 요율표'!AX62+('EMS 특별수수료 포함 기본요율표'!AX$6*'EMS 특별수수료 포함 기본요율표'!$A63)</f>
        <v>569600</v>
      </c>
    </row>
    <row r="64" spans="1:50" ht="18" thickBot="1" x14ac:dyDescent="0.45">
      <c r="A64" s="1">
        <v>26.5</v>
      </c>
      <c r="B64" s="9">
        <v>276500</v>
      </c>
      <c r="C64" s="2">
        <f>'EMS 기본 요율표'!C63+('EMS 특별수수료 포함 기본요율표'!C$6*'EMS 특별수수료 포함 기본요율표'!$A64)</f>
        <v>575600</v>
      </c>
      <c r="D64" s="2">
        <f>'EMS 기본 요율표'!D63+('EMS 특별수수료 포함 기본요율표'!D$6*'EMS 특별수수료 포함 기본요율표'!$A64)</f>
        <v>355800</v>
      </c>
      <c r="E64" s="2">
        <f>'EMS 기본 요율표'!E63+('EMS 특별수수료 포함 기본요율표'!E$6*'EMS 특별수수료 포함 기본요율표'!$A64)</f>
        <v>145500</v>
      </c>
      <c r="F64" s="2">
        <f>'EMS 기본 요율표'!F63+('EMS 특별수수료 포함 기본요율표'!F$6*'EMS 특별수수료 포함 기본요율표'!$A64)</f>
        <v>318200</v>
      </c>
      <c r="G64" s="2">
        <f>'EMS 기본 요율표'!G63+('EMS 특별수수료 포함 기본요율표'!G$6*'EMS 특별수수료 포함 기본요율표'!$A64)</f>
        <v>337250</v>
      </c>
      <c r="H64" s="2">
        <f>'EMS 기본 요율표'!H63+('EMS 특별수수료 포함 기본요율표'!H$6*'EMS 특별수수료 포함 기본요율표'!$A64)</f>
        <v>145500</v>
      </c>
      <c r="I64" s="2">
        <f>'EMS 기본 요율표'!I63+('EMS 특별수수료 포함 기본요율표'!I$6*'EMS 특별수수료 포함 기본요율표'!$A64)</f>
        <v>201500</v>
      </c>
      <c r="J64" s="2">
        <f>'EMS 기본 요율표'!J63+('EMS 특별수수료 포함 기본요율표'!J$6*'EMS 특별수수료 포함 기본요율표'!$A64)</f>
        <v>137500</v>
      </c>
      <c r="K64" s="2">
        <f>'EMS 기본 요율표'!K63+('EMS 특별수수료 포함 기본요율표'!K$6*'EMS 특별수수료 포함 기본요율표'!$A64)</f>
        <v>201100</v>
      </c>
      <c r="L64" s="9">
        <f>'EMS 기본 요율표'!L63+('EMS 특별수수료 포함 기본요율표'!L$6*'EMS 특별수수료 포함 기본요율표'!$A64)</f>
        <v>250000</v>
      </c>
      <c r="M64" s="2">
        <f>'EMS 기본 요율표'!M63+('EMS 특별수수료 포함 기본요율표'!M$6*'EMS 특별수수료 포함 기본요율표'!$A64)</f>
        <v>169550</v>
      </c>
      <c r="N64" s="2">
        <f>'EMS 기본 요율표'!N63+('EMS 특별수수료 포함 기본요율표'!N$6*'EMS 특별수수료 포함 기본요율표'!$A64)</f>
        <v>350300</v>
      </c>
      <c r="O64" s="2">
        <f>'EMS 기본 요율표'!O63+('EMS 특별수수료 포함 기본요율표'!O$6*'EMS 특별수수료 포함 기본요율표'!$A64)</f>
        <v>193650</v>
      </c>
      <c r="P64" s="2">
        <f>'EMS 기본 요율표'!P63+('EMS 특별수수료 포함 기본요율표'!P$6*'EMS 특별수수료 포함 기본요율표'!$A64)</f>
        <v>360350</v>
      </c>
      <c r="Q64" s="2">
        <f>'EMS 기본 요율표'!Q63+('EMS 특별수수료 포함 기본요율표'!Q$6*'EMS 특별수수료 포함 기본요율표'!$A64)</f>
        <v>169800</v>
      </c>
      <c r="R64" s="2">
        <f>'EMS 기본 요율표'!R63+('EMS 특별수수료 포함 기본요율표'!R$6*'EMS 특별수수료 포함 기본요율표'!$A64)</f>
        <v>173600</v>
      </c>
      <c r="S64" s="2">
        <f>'EMS 기본 요율표'!S63+('EMS 특별수수료 포함 기본요율표'!S$6*'EMS 특별수수료 포함 기본요율표'!$A64)</f>
        <v>355300</v>
      </c>
      <c r="T64" s="2">
        <f>'EMS 기본 요율표'!T63+('EMS 특별수수료 포함 기본요율표'!T$6*'EMS 특별수수료 포함 기본요율표'!$A64)</f>
        <v>480700</v>
      </c>
      <c r="U64" s="2">
        <f>'EMS 기본 요율표'!U63+('EMS 특별수수료 포함 기본요율표'!U$6*'EMS 특별수수료 포함 기본요율표'!$A64)</f>
        <v>143300</v>
      </c>
      <c r="V64" s="2">
        <f>'EMS 기본 요율표'!V63+('EMS 특별수수료 포함 기본요율표'!V$6*'EMS 특별수수료 포함 기본요율표'!$A64)</f>
        <v>229750</v>
      </c>
      <c r="W64" s="2">
        <f>'EMS 기본 요율표'!W63+('EMS 특별수수료 포함 기본요율표'!W$6*'EMS 특별수수료 포함 기본요율표'!$A64)</f>
        <v>163500</v>
      </c>
      <c r="X64" s="2">
        <f>'EMS 기본 요율표'!X63+('EMS 특별수수료 포함 기본요율표'!X$6*'EMS 특별수수료 포함 기본요율표'!$A64)</f>
        <v>266000</v>
      </c>
      <c r="Y64" s="2">
        <f>'EMS 기본 요율표'!Y63+('EMS 특별수수료 포함 기본요율표'!Y$6*'EMS 특별수수료 포함 기본요율표'!$A64)</f>
        <v>356100</v>
      </c>
      <c r="Z64" s="2">
        <f>'EMS 기본 요율표'!Z63+('EMS 특별수수료 포함 기본요율표'!Z$6*'EMS 특별수수료 포함 기본요율표'!$A64)</f>
        <v>366700</v>
      </c>
      <c r="AA64" s="2">
        <f>'EMS 기본 요율표'!AA63+('EMS 특별수수료 포함 기본요율표'!AA$6*'EMS 특별수수료 포함 기본요율표'!$A64)</f>
        <v>414300</v>
      </c>
      <c r="AB64" s="2">
        <f>'EMS 기본 요율표'!AB63+('EMS 특별수수료 포함 기본요율표'!AB$6*'EMS 특별수수료 포함 기본요율표'!$A64)</f>
        <v>406350</v>
      </c>
      <c r="AC64" s="2">
        <f>'EMS 기본 요율표'!AC63+('EMS 특별수수료 포함 기본요율표'!AC$6*'EMS 특별수수료 포함 기본요율표'!$A64)</f>
        <v>393100</v>
      </c>
      <c r="AD64" s="2">
        <f>'EMS 기본 요율표'!AD63+('EMS 특별수수료 포함 기본요율표'!AD$6*'EMS 특별수수료 포함 기본요율표'!$A64)</f>
        <v>424900</v>
      </c>
      <c r="AE64" s="2">
        <f>'EMS 기본 요율표'!AE63+('EMS 특별수수료 포함 기본요율표'!AE$6*'EMS 특별수수료 포함 기본요율표'!$A64)</f>
        <v>395750</v>
      </c>
      <c r="AF64" s="2">
        <f>'EMS 기본 요율표'!AF63+('EMS 특별수수료 포함 기본요율표'!AF$6*'EMS 특별수수료 포함 기본요율표'!$A64)</f>
        <v>467300</v>
      </c>
      <c r="AG64" s="2">
        <f>'EMS 기본 요율표'!AG63+('EMS 특별수수료 포함 기본요율표'!AG$6*'EMS 특별수수료 포함 기본요율표'!$A64)</f>
        <v>440800</v>
      </c>
      <c r="AH64" s="2">
        <f>'EMS 기본 요율표'!AH63+('EMS 특별수수료 포함 기본요율표'!AH$6*'EMS 특별수수료 포함 기본요율표'!$A64)</f>
        <v>409000</v>
      </c>
      <c r="AI64" s="2">
        <f>'EMS 기본 요율표'!AI63+('EMS 특별수수료 포함 기본요율표'!AI$6*'EMS 특별수수료 포함 기본요율표'!$A64)</f>
        <v>387800</v>
      </c>
      <c r="AJ64" s="2">
        <f>'EMS 기본 요율표'!AJ63+('EMS 특별수수료 포함 기본요율표'!AJ$6*'EMS 특별수수료 포함 기본요율표'!$A64)</f>
        <v>422250</v>
      </c>
      <c r="AK64" s="2">
        <f>'EMS 기본 요율표'!AK63+('EMS 특별수수료 포함 기본요율표'!AK$6*'EMS 특별수수료 포함 기본요율표'!$A64)</f>
        <v>422250</v>
      </c>
      <c r="AL64" s="2">
        <f>'EMS 기본 요율표'!AL63+('EMS 특별수수료 포함 기본요율표'!AL$6*'EMS 특별수수료 포함 기본요율표'!$A64)</f>
        <v>451400</v>
      </c>
      <c r="AM64" s="2">
        <f>'EMS 기본 요율표'!AM63+('EMS 특별수수료 포함 기본요율표'!AM$6*'EMS 특별수수료 포함 기본요율표'!$A64)</f>
        <v>377200</v>
      </c>
      <c r="AN64" s="2">
        <f>'EMS 기본 요율표'!AN63+('EMS 특별수수료 포함 기본요율표'!AN$6*'EMS 특별수수료 포함 기본요율표'!$A64)</f>
        <v>419600</v>
      </c>
      <c r="AO64" s="2">
        <f>'EMS 기본 요율표'!AO63+('EMS 특별수수료 포함 기본요율표'!AO$6*'EMS 특별수수료 포함 기본요율표'!$A64)</f>
        <v>430200</v>
      </c>
      <c r="AP64" s="2">
        <f>'EMS 기본 요율표'!AP63+('EMS 특별수수료 포함 기본요율표'!AP$6*'EMS 특별수수료 포함 기본요율표'!$A64)</f>
        <v>422250</v>
      </c>
      <c r="AQ64" s="2">
        <f>'EMS 기본 요율표'!AQ63+('EMS 특별수수료 포함 기본요율표'!AQ$6*'EMS 특별수수료 포함 기본요율표'!$A64)</f>
        <v>427550</v>
      </c>
      <c r="AR64" s="2">
        <f>'EMS 기본 요율표'!AR63+('EMS 특별수수료 포함 기본요율표'!AR$6*'EMS 특별수수료 포함 기본요율표'!$A64)</f>
        <v>424900</v>
      </c>
      <c r="AS64" s="2">
        <f>'EMS 기본 요율표'!AS63+('EMS 특별수수료 포함 기본요율표'!AS$6*'EMS 특별수수료 포함 기본요율표'!$A64)</f>
        <v>342750</v>
      </c>
      <c r="AT64" s="2">
        <f>'EMS 기본 요율표'!AT63+('EMS 특별수수료 포함 기본요율표'!AT$6*'EMS 특별수수료 포함 기본요율표'!$A64)</f>
        <v>459350</v>
      </c>
      <c r="AU64" s="2">
        <f>'EMS 기본 요율표'!AU63+('EMS 특별수수료 포함 기본요율표'!AU$6*'EMS 특별수수료 포함 기본요율표'!$A64)</f>
        <v>395750</v>
      </c>
      <c r="AV64" s="2">
        <f>'EMS 기본 요율표'!AV63+('EMS 특별수수료 포함 기본요율표'!AV$6*'EMS 특별수수료 포함 기본요율표'!$A64)</f>
        <v>598700</v>
      </c>
      <c r="AW64" s="2">
        <f>'EMS 기본 요율표'!AW63+('EMS 특별수수료 포함 기본요율표'!AW$6*'EMS 특별수수료 포함 기본요율표'!$A64)</f>
        <v>630500</v>
      </c>
      <c r="AX64" s="2">
        <f>'EMS 기본 요율표'!AX63+('EMS 특별수수료 포함 기본요율표'!AX$6*'EMS 특별수수료 포함 기본요율표'!$A64)</f>
        <v>580150</v>
      </c>
    </row>
    <row r="65" spans="1:50" ht="18" thickBot="1" x14ac:dyDescent="0.45">
      <c r="A65" s="1">
        <v>27</v>
      </c>
      <c r="B65" s="9">
        <v>281000</v>
      </c>
      <c r="C65" s="2">
        <f>'EMS 기본 요율표'!C64+('EMS 특별수수료 포함 기본요율표'!C$6*'EMS 특별수수료 포함 기본요율표'!$A65)</f>
        <v>586300</v>
      </c>
      <c r="D65" s="2">
        <f>'EMS 기본 요율표'!D64+('EMS 특별수수료 포함 기본요율표'!D$6*'EMS 특별수수료 포함 기본요율표'!$A65)</f>
        <v>361900</v>
      </c>
      <c r="E65" s="2">
        <f>'EMS 기본 요율표'!E64+('EMS 특별수수료 포함 기본요율표'!E$6*'EMS 특별수수료 포함 기본요율표'!$A65)</f>
        <v>148000</v>
      </c>
      <c r="F65" s="2">
        <f>'EMS 기본 요율표'!F64+('EMS 특별수수료 포함 기본요율표'!F$6*'EMS 특별수수료 포함 기본요율표'!$A65)</f>
        <v>324100</v>
      </c>
      <c r="G65" s="2">
        <f>'EMS 기본 요율표'!G64+('EMS 특별수수료 포함 기본요율표'!G$6*'EMS 특별수수료 포함 기본요율표'!$A65)</f>
        <v>343500</v>
      </c>
      <c r="H65" s="2">
        <f>'EMS 기본 요율표'!H64+('EMS 특별수수료 포함 기본요율표'!H$6*'EMS 특별수수료 포함 기본요율표'!$A65)</f>
        <v>148000</v>
      </c>
      <c r="I65" s="2">
        <f>'EMS 기본 요율표'!I64+('EMS 특별수수료 포함 기본요율표'!I$6*'EMS 특별수수료 포함 기본요율표'!$A65)</f>
        <v>205500</v>
      </c>
      <c r="J65" s="2">
        <f>'EMS 기본 요율표'!J64+('EMS 특별수수료 포함 기본요율표'!J$6*'EMS 특별수수료 포함 기본요율표'!$A65)</f>
        <v>139500</v>
      </c>
      <c r="K65" s="2">
        <f>'EMS 기본 요율표'!K64+('EMS 특별수수료 포함 기본요율표'!K$6*'EMS 특별수수료 포함 기본요율표'!$A65)</f>
        <v>204800</v>
      </c>
      <c r="L65" s="9">
        <f>'EMS 기본 요율표'!L64+('EMS 특별수수료 포함 기본요율표'!L$6*'EMS 특별수수료 포함 기본요율표'!$A65)</f>
        <v>254500</v>
      </c>
      <c r="M65" s="2">
        <f>'EMS 기본 요율표'!M64+('EMS 특별수수료 포함 기본요율표'!M$6*'EMS 특별수수료 포함 기본요율표'!$A65)</f>
        <v>172400</v>
      </c>
      <c r="N65" s="2">
        <f>'EMS 기본 요율표'!N64+('EMS 특별수수료 포함 기본요율표'!N$6*'EMS 특별수수료 포함 기본요율표'!$A65)</f>
        <v>355900</v>
      </c>
      <c r="O65" s="2">
        <f>'EMS 기본 요율표'!O64+('EMS 특별수수료 포함 기본요율표'!O$6*'EMS 특별수수료 포함 기본요율표'!$A65)</f>
        <v>196700</v>
      </c>
      <c r="P65" s="2">
        <f>'EMS 기본 요율표'!P64+('EMS 특별수수료 포함 기본요율표'!P$6*'EMS 특별수수료 포함 기본요율표'!$A65)</f>
        <v>366300</v>
      </c>
      <c r="Q65" s="2">
        <f>'EMS 기본 요율표'!Q64+('EMS 특별수수료 포함 기본요율표'!Q$6*'EMS 특별수수료 포함 기본요율표'!$A65)</f>
        <v>172900</v>
      </c>
      <c r="R65" s="2">
        <f>'EMS 기본 요율표'!R64+('EMS 특별수수료 포함 기본요율표'!R$6*'EMS 특별수수료 포함 기본요율표'!$A65)</f>
        <v>176800</v>
      </c>
      <c r="S65" s="2">
        <f>'EMS 기본 요율표'!S64+('EMS 특별수수료 포함 기본요율표'!S$6*'EMS 특별수수료 포함 기본요율표'!$A65)</f>
        <v>361400</v>
      </c>
      <c r="T65" s="2">
        <f>'EMS 기본 요율표'!T64+('EMS 특별수수료 포함 기본요율표'!T$6*'EMS 특별수수료 포함 기본요율표'!$A65)</f>
        <v>489600</v>
      </c>
      <c r="U65" s="2">
        <f>'EMS 기본 요율표'!U64+('EMS 특별수수료 포함 기본요율표'!U$6*'EMS 특별수수료 포함 기본요율표'!$A65)</f>
        <v>145900</v>
      </c>
      <c r="V65" s="2">
        <f>'EMS 기본 요율표'!V64+('EMS 특별수수료 포함 기본요율표'!V$6*'EMS 특별수수료 포함 기본요율표'!$A65)</f>
        <v>234000</v>
      </c>
      <c r="W65" s="2">
        <f>'EMS 기본 요율표'!W64+('EMS 특별수수료 포함 기본요율표'!W$6*'EMS 특별수수료 포함 기본요율표'!$A65)</f>
        <v>166500</v>
      </c>
      <c r="X65" s="2">
        <f>'EMS 기본 요율표'!X64+('EMS 특별수수료 포함 기본요율표'!X$6*'EMS 특별수수료 포함 기본요율표'!$A65)</f>
        <v>271000</v>
      </c>
      <c r="Y65" s="2">
        <f>'EMS 기본 요율표'!Y64+('EMS 특별수수료 포함 기본요율표'!Y$6*'EMS 특별수수료 포함 기본요율표'!$A65)</f>
        <v>362800</v>
      </c>
      <c r="Z65" s="2">
        <f>'EMS 기본 요율표'!Z64+('EMS 특별수수료 포함 기본요율표'!Z$6*'EMS 특별수수료 포함 기본요율표'!$A65)</f>
        <v>373600</v>
      </c>
      <c r="AA65" s="2">
        <f>'EMS 기본 요율표'!AA64+('EMS 특별수수료 포함 기본요율표'!AA$6*'EMS 특별수수료 포함 기본요율표'!$A65)</f>
        <v>421900</v>
      </c>
      <c r="AB65" s="2">
        <f>'EMS 기본 요율표'!AB64+('EMS 특별수수료 포함 기본요율표'!AB$6*'EMS 특별수수료 포함 기본요율표'!$A65)</f>
        <v>413800</v>
      </c>
      <c r="AC65" s="2">
        <f>'EMS 기본 요율표'!AC64+('EMS 특별수수료 포함 기본요율표'!AC$6*'EMS 특별수수료 포함 기본요율표'!$A65)</f>
        <v>400300</v>
      </c>
      <c r="AD65" s="2">
        <f>'EMS 기본 요율표'!AD64+('EMS 특별수수료 포함 기본요율표'!AD$6*'EMS 특별수수료 포함 기본요율표'!$A65)</f>
        <v>432700</v>
      </c>
      <c r="AE65" s="2">
        <f>'EMS 기본 요율표'!AE64+('EMS 특별수수료 포함 기본요율표'!AE$6*'EMS 특별수수료 포함 기본요율표'!$A65)</f>
        <v>403000</v>
      </c>
      <c r="AF65" s="2">
        <f>'EMS 기본 요율표'!AF64+('EMS 특별수수료 포함 기본요율표'!AF$6*'EMS 특별수수료 포함 기본요율표'!$A65)</f>
        <v>475900</v>
      </c>
      <c r="AG65" s="2">
        <f>'EMS 기본 요율표'!AG64+('EMS 특별수수료 포함 기본요율표'!AG$6*'EMS 특별수수료 포함 기본요율표'!$A65)</f>
        <v>448900</v>
      </c>
      <c r="AH65" s="2">
        <f>'EMS 기본 요율표'!AH64+('EMS 특별수수료 포함 기본요율표'!AH$6*'EMS 특별수수료 포함 기본요율표'!$A65)</f>
        <v>416500</v>
      </c>
      <c r="AI65" s="2">
        <f>'EMS 기본 요율표'!AI64+('EMS 특별수수료 포함 기본요율표'!AI$6*'EMS 특별수수료 포함 기본요율표'!$A65)</f>
        <v>394900</v>
      </c>
      <c r="AJ65" s="2">
        <f>'EMS 기본 요율표'!AJ64+('EMS 특별수수료 포함 기본요율표'!AJ$6*'EMS 특별수수료 포함 기본요율표'!$A65)</f>
        <v>430000</v>
      </c>
      <c r="AK65" s="2">
        <f>'EMS 기본 요율표'!AK64+('EMS 특별수수료 포함 기본요율표'!AK$6*'EMS 특별수수료 포함 기본요율표'!$A65)</f>
        <v>430000</v>
      </c>
      <c r="AL65" s="2">
        <f>'EMS 기본 요율표'!AL64+('EMS 특별수수료 포함 기본요율표'!AL$6*'EMS 특별수수료 포함 기본요율표'!$A65)</f>
        <v>459700</v>
      </c>
      <c r="AM65" s="2">
        <f>'EMS 기본 요율표'!AM64+('EMS 특별수수료 포함 기본요율표'!AM$6*'EMS 특별수수료 포함 기본요율표'!$A65)</f>
        <v>384100</v>
      </c>
      <c r="AN65" s="2">
        <f>'EMS 기본 요율표'!AN64+('EMS 특별수수료 포함 기본요율표'!AN$6*'EMS 특별수수료 포함 기본요율표'!$A65)</f>
        <v>427300</v>
      </c>
      <c r="AO65" s="2">
        <f>'EMS 기본 요율표'!AO64+('EMS 특별수수료 포함 기본요율표'!AO$6*'EMS 특별수수료 포함 기본요율표'!$A65)</f>
        <v>438100</v>
      </c>
      <c r="AP65" s="2">
        <f>'EMS 기본 요율표'!AP64+('EMS 특별수수료 포함 기본요율표'!AP$6*'EMS 특별수수료 포함 기본요율표'!$A65)</f>
        <v>430000</v>
      </c>
      <c r="AQ65" s="2">
        <f>'EMS 기본 요율표'!AQ64+('EMS 특별수수료 포함 기본요율표'!AQ$6*'EMS 특별수수료 포함 기본요율표'!$A65)</f>
        <v>435400</v>
      </c>
      <c r="AR65" s="2">
        <f>'EMS 기본 요율표'!AR64+('EMS 특별수수료 포함 기본요율표'!AR$6*'EMS 특별수수료 포함 기본요율표'!$A65)</f>
        <v>432700</v>
      </c>
      <c r="AS65" s="2">
        <f>'EMS 기본 요율표'!AS64+('EMS 특별수수료 포함 기본요율표'!AS$6*'EMS 특별수수료 포함 기본요율표'!$A65)</f>
        <v>349000</v>
      </c>
      <c r="AT65" s="2">
        <f>'EMS 기본 요율표'!AT64+('EMS 특별수수료 포함 기본요율표'!AT$6*'EMS 특별수수료 포함 기본요율표'!$A65)</f>
        <v>467800</v>
      </c>
      <c r="AU65" s="2">
        <f>'EMS 기본 요율표'!AU64+('EMS 특별수수료 포함 기본요율표'!AU$6*'EMS 특별수수료 포함 기본요율표'!$A65)</f>
        <v>403000</v>
      </c>
      <c r="AV65" s="2">
        <f>'EMS 기본 요율표'!AV64+('EMS 특별수수료 포함 기본요율표'!AV$6*'EMS 특별수수료 포함 기본요율표'!$A65)</f>
        <v>610100</v>
      </c>
      <c r="AW65" s="2">
        <f>'EMS 기본 요율표'!AW64+('EMS 특별수수료 포함 기본요율표'!AW$6*'EMS 특별수수료 포함 기본요율표'!$A65)</f>
        <v>642500</v>
      </c>
      <c r="AX65" s="2">
        <f>'EMS 기본 요율표'!AX64+('EMS 특별수수료 포함 기본요율표'!AX$6*'EMS 특별수수료 포함 기본요율표'!$A65)</f>
        <v>591200</v>
      </c>
    </row>
    <row r="66" spans="1:50" ht="18" thickBot="1" x14ac:dyDescent="0.45">
      <c r="A66" s="1">
        <v>27.5</v>
      </c>
      <c r="B66" s="9">
        <v>286000</v>
      </c>
      <c r="C66" s="2">
        <f>'EMS 기본 요율표'!C65+('EMS 특별수수료 포함 기본요율표'!C$6*'EMS 특별수수료 포함 기본요율표'!$A66)</f>
        <v>597000</v>
      </c>
      <c r="D66" s="2">
        <f>'EMS 기본 요율표'!D65+('EMS 특별수수료 포함 기본요율표'!D$6*'EMS 특별수수료 포함 기본요율표'!$A66)</f>
        <v>368500</v>
      </c>
      <c r="E66" s="2">
        <f>'EMS 기본 요율표'!E65+('EMS 특별수수료 포함 기본요율표'!E$6*'EMS 특별수수료 포함 기본요율표'!$A66)</f>
        <v>150500</v>
      </c>
      <c r="F66" s="2">
        <f>'EMS 기본 요율표'!F65+('EMS 특별수수료 포함 기본요율표'!F$6*'EMS 특별수수료 포함 기본요율표'!$A66)</f>
        <v>330000</v>
      </c>
      <c r="G66" s="2">
        <f>'EMS 기본 요율표'!G65+('EMS 특별수수료 포함 기본요율표'!G$6*'EMS 특별수수료 포함 기본요율표'!$A66)</f>
        <v>349250</v>
      </c>
      <c r="H66" s="2">
        <f>'EMS 기본 요율표'!H65+('EMS 특별수수료 포함 기본요율표'!H$6*'EMS 특별수수료 포함 기본요율표'!$A66)</f>
        <v>150500</v>
      </c>
      <c r="I66" s="2">
        <f>'EMS 기본 요율표'!I65+('EMS 특별수수료 포함 기본요율표'!I$6*'EMS 특별수수료 포함 기본요율표'!$A66)</f>
        <v>209000</v>
      </c>
      <c r="J66" s="2">
        <f>'EMS 기본 요율표'!J65+('EMS 특별수수료 포함 기본요율표'!J$6*'EMS 특별수수료 포함 기본요율표'!$A66)</f>
        <v>141500</v>
      </c>
      <c r="K66" s="2">
        <f>'EMS 기본 요율표'!K65+('EMS 특별수수료 포함 기본요율표'!K$6*'EMS 특별수수료 포함 기본요율표'!$A66)</f>
        <v>208000</v>
      </c>
      <c r="L66" s="9">
        <f>'EMS 기본 요율표'!L65+('EMS 특별수수료 포함 기본요율표'!L$6*'EMS 특별수수료 포함 기본요율표'!$A66)</f>
        <v>259000</v>
      </c>
      <c r="M66" s="2">
        <f>'EMS 기본 요율표'!M65+('EMS 특별수수료 포함 기본요율표'!M$6*'EMS 특별수수료 포함 기본요율표'!$A66)</f>
        <v>175750</v>
      </c>
      <c r="N66" s="2">
        <f>'EMS 기본 요율표'!N65+('EMS 특별수수료 포함 기본요율표'!N$6*'EMS 특별수수료 포함 기본요율표'!$A66)</f>
        <v>362000</v>
      </c>
      <c r="O66" s="2">
        <f>'EMS 기본 요율표'!O65+('EMS 특별수수료 포함 기본요율표'!O$6*'EMS 특별수수료 포함 기본요율표'!$A66)</f>
        <v>200250</v>
      </c>
      <c r="P66" s="2">
        <f>'EMS 기본 요율표'!P65+('EMS 특별수수료 포함 기본요율표'!P$6*'EMS 특별수수료 포함 기본요율표'!$A66)</f>
        <v>372750</v>
      </c>
      <c r="Q66" s="2">
        <f>'EMS 기본 요율표'!Q65+('EMS 특별수수료 포함 기본요율표'!Q$6*'EMS 특별수수료 포함 기본요율표'!$A66)</f>
        <v>176000</v>
      </c>
      <c r="R66" s="2">
        <f>'EMS 기본 요율표'!R65+('EMS 특별수수료 포함 기본요율표'!R$6*'EMS 특별수수료 포함 기본요율표'!$A66)</f>
        <v>180000</v>
      </c>
      <c r="S66" s="2">
        <f>'EMS 기본 요율표'!S65+('EMS 특별수수료 포함 기본요율표'!S$6*'EMS 특별수수료 포함 기본요율표'!$A66)</f>
        <v>367500</v>
      </c>
      <c r="T66" s="2">
        <f>'EMS 기본 요율표'!T65+('EMS 특별수수료 포함 기본요율표'!T$6*'EMS 특별수수료 포함 기본요율표'!$A66)</f>
        <v>498000</v>
      </c>
      <c r="U66" s="2">
        <f>'EMS 기본 요율표'!U65+('EMS 특별수수료 포함 기본요율표'!U$6*'EMS 특별수수료 포함 기본요율표'!$A66)</f>
        <v>148500</v>
      </c>
      <c r="V66" s="2">
        <f>'EMS 기본 요율표'!V65+('EMS 특별수수료 포함 기본요율표'!V$6*'EMS 특별수수료 포함 기본요율표'!$A66)</f>
        <v>237750</v>
      </c>
      <c r="W66" s="2">
        <f>'EMS 기본 요율표'!W65+('EMS 특별수수료 포함 기본요율표'!W$6*'EMS 특별수수료 포함 기본요율표'!$A66)</f>
        <v>169000</v>
      </c>
      <c r="X66" s="2">
        <f>'EMS 기본 요율표'!X65+('EMS 특별수수료 포함 기본요율표'!X$6*'EMS 특별수수료 포함 기본요율표'!$A66)</f>
        <v>276500</v>
      </c>
      <c r="Y66" s="2">
        <f>'EMS 기본 요율표'!Y65+('EMS 특별수수료 포함 기본요율표'!Y$6*'EMS 특별수수료 포함 기본요율표'!$A66)</f>
        <v>370000</v>
      </c>
      <c r="Z66" s="2">
        <f>'EMS 기본 요율표'!Z65+('EMS 특별수수료 포함 기본요율표'!Z$6*'EMS 특별수수료 포함 기본요율표'!$A66)</f>
        <v>381000</v>
      </c>
      <c r="AA66" s="2">
        <f>'EMS 기본 요율표'!AA65+('EMS 특별수수료 포함 기본요율표'!AA$6*'EMS 특별수수료 포함 기본요율표'!$A66)</f>
        <v>429000</v>
      </c>
      <c r="AB66" s="2">
        <f>'EMS 기본 요율표'!AB65+('EMS 특별수수료 포함 기본요율표'!AB$6*'EMS 특별수수료 포함 기본요율표'!$A66)</f>
        <v>420750</v>
      </c>
      <c r="AC66" s="2">
        <f>'EMS 기본 요율표'!AC65+('EMS 특별수수료 포함 기본요율표'!AC$6*'EMS 특별수수료 포함 기본요율표'!$A66)</f>
        <v>407000</v>
      </c>
      <c r="AD66" s="2">
        <f>'EMS 기본 요율표'!AD65+('EMS 특별수수료 포함 기본요율표'!AD$6*'EMS 특별수수료 포함 기본요율표'!$A66)</f>
        <v>440000</v>
      </c>
      <c r="AE66" s="2">
        <f>'EMS 기본 요율표'!AE65+('EMS 특별수수료 포함 기본요율표'!AE$6*'EMS 특별수수료 포함 기본요율표'!$A66)</f>
        <v>409750</v>
      </c>
      <c r="AF66" s="2">
        <f>'EMS 기본 요율표'!AF65+('EMS 특별수수료 포함 기본요율표'!AF$6*'EMS 특별수수료 포함 기본요율표'!$A66)</f>
        <v>484000</v>
      </c>
      <c r="AG66" s="2">
        <f>'EMS 기본 요율표'!AG65+('EMS 특별수수료 포함 기본요율표'!AG$6*'EMS 특별수수료 포함 기본요율표'!$A66)</f>
        <v>456500</v>
      </c>
      <c r="AH66" s="2">
        <f>'EMS 기본 요율표'!AH65+('EMS 특별수수료 포함 기본요율표'!AH$6*'EMS 특별수수료 포함 기본요율표'!$A66)</f>
        <v>423500</v>
      </c>
      <c r="AI66" s="2">
        <f>'EMS 기본 요율표'!AI65+('EMS 특별수수료 포함 기본요율표'!AI$6*'EMS 특별수수료 포함 기본요율표'!$A66)</f>
        <v>401500</v>
      </c>
      <c r="AJ66" s="2">
        <f>'EMS 기본 요율표'!AJ65+('EMS 특별수수료 포함 기본요율표'!AJ$6*'EMS 특별수수료 포함 기본요율표'!$A66)</f>
        <v>437250</v>
      </c>
      <c r="AK66" s="2">
        <f>'EMS 기본 요율표'!AK65+('EMS 특별수수료 포함 기본요율표'!AK$6*'EMS 특별수수료 포함 기본요율표'!$A66)</f>
        <v>437250</v>
      </c>
      <c r="AL66" s="2">
        <f>'EMS 기본 요율표'!AL65+('EMS 특별수수료 포함 기본요율표'!AL$6*'EMS 특별수수료 포함 기본요율표'!$A66)</f>
        <v>467500</v>
      </c>
      <c r="AM66" s="2">
        <f>'EMS 기본 요율표'!AM65+('EMS 특별수수료 포함 기본요율표'!AM$6*'EMS 특별수수료 포함 기본요율표'!$A66)</f>
        <v>390500</v>
      </c>
      <c r="AN66" s="2">
        <f>'EMS 기본 요율표'!AN65+('EMS 특별수수료 포함 기본요율표'!AN$6*'EMS 특별수수료 포함 기본요율표'!$A66)</f>
        <v>434500</v>
      </c>
      <c r="AO66" s="2">
        <f>'EMS 기본 요율표'!AO65+('EMS 특별수수료 포함 기본요율표'!AO$6*'EMS 특별수수료 포함 기본요율표'!$A66)</f>
        <v>445500</v>
      </c>
      <c r="AP66" s="2">
        <f>'EMS 기본 요율표'!AP65+('EMS 특별수수료 포함 기본요율표'!AP$6*'EMS 특별수수료 포함 기본요율표'!$A66)</f>
        <v>437250</v>
      </c>
      <c r="AQ66" s="2">
        <f>'EMS 기본 요율표'!AQ65+('EMS 특별수수료 포함 기본요율표'!AQ$6*'EMS 특별수수료 포함 기본요율표'!$A66)</f>
        <v>442750</v>
      </c>
      <c r="AR66" s="2">
        <f>'EMS 기본 요율표'!AR65+('EMS 특별수수료 포함 기본요율표'!AR$6*'EMS 특별수수료 포함 기본요율표'!$A66)</f>
        <v>440000</v>
      </c>
      <c r="AS66" s="2">
        <f>'EMS 기본 요율표'!AS65+('EMS 특별수수료 포함 기본요율표'!AS$6*'EMS 특별수수료 포함 기본요율표'!$A66)</f>
        <v>354750</v>
      </c>
      <c r="AT66" s="2">
        <f>'EMS 기본 요율표'!AT65+('EMS 특별수수료 포함 기본요율표'!AT$6*'EMS 특별수수료 포함 기본요율표'!$A66)</f>
        <v>475750</v>
      </c>
      <c r="AU66" s="2">
        <f>'EMS 기본 요율표'!AU65+('EMS 특별수수료 포함 기본요율표'!AU$6*'EMS 특별수수료 포함 기본요율표'!$A66)</f>
        <v>409750</v>
      </c>
      <c r="AV66" s="2">
        <f>'EMS 기본 요율표'!AV65+('EMS 특별수수료 포함 기본요율표'!AV$6*'EMS 특별수수료 포함 기본요율표'!$A66)</f>
        <v>621000</v>
      </c>
      <c r="AW66" s="2">
        <f>'EMS 기본 요율표'!AW65+('EMS 특별수수료 포함 기본요율표'!AW$6*'EMS 특별수수료 포함 기본요율표'!$A66)</f>
        <v>654000</v>
      </c>
      <c r="AX66" s="2">
        <f>'EMS 기본 요율표'!AX65+('EMS 특별수수료 포함 기본요율표'!AX$6*'EMS 특별수수료 포함 기본요율표'!$A66)</f>
        <v>601750</v>
      </c>
    </row>
    <row r="67" spans="1:50" ht="18" thickBot="1" x14ac:dyDescent="0.45">
      <c r="A67" s="1">
        <v>28</v>
      </c>
      <c r="B67" s="9">
        <v>290500</v>
      </c>
      <c r="C67" s="2">
        <f>'EMS 기본 요율표'!C66+('EMS 특별수수료 포함 기본요율표'!C$6*'EMS 특별수수료 포함 기본요율표'!$A67)</f>
        <v>607700</v>
      </c>
      <c r="D67" s="2">
        <f>'EMS 기본 요율표'!D66+('EMS 특별수수료 포함 기본요율표'!D$6*'EMS 특별수수료 포함 기본요율표'!$A67)</f>
        <v>374600</v>
      </c>
      <c r="E67" s="2">
        <f>'EMS 기본 요율표'!E66+('EMS 특별수수료 포함 기본요율표'!E$6*'EMS 특별수수료 포함 기본요율표'!$A67)</f>
        <v>153000</v>
      </c>
      <c r="F67" s="2">
        <f>'EMS 기본 요율표'!F66+('EMS 특별수수료 포함 기본요율표'!F$6*'EMS 특별수수료 포함 기본요율표'!$A67)</f>
        <v>335900</v>
      </c>
      <c r="G67" s="2">
        <f>'EMS 기본 요율표'!G66+('EMS 특별수수료 포함 기본요율표'!G$6*'EMS 특별수수료 포함 기본요율표'!$A67)</f>
        <v>355500</v>
      </c>
      <c r="H67" s="2">
        <f>'EMS 기본 요율표'!H66+('EMS 특별수수료 포함 기본요율표'!H$6*'EMS 특별수수료 포함 기본요율표'!$A67)</f>
        <v>153000</v>
      </c>
      <c r="I67" s="2">
        <f>'EMS 기본 요율표'!I66+('EMS 특별수수료 포함 기본요율표'!I$6*'EMS 특별수수료 포함 기본요율표'!$A67)</f>
        <v>212500</v>
      </c>
      <c r="J67" s="2">
        <f>'EMS 기본 요율표'!J66+('EMS 특별수수료 포함 기본요율표'!J$6*'EMS 특별수수료 포함 기본요율표'!$A67)</f>
        <v>143500</v>
      </c>
      <c r="K67" s="2">
        <f>'EMS 기본 요율표'!K66+('EMS 특별수수료 포함 기본요율표'!K$6*'EMS 특별수수료 포함 기본요율표'!$A67)</f>
        <v>211700</v>
      </c>
      <c r="L67" s="9">
        <f>'EMS 기본 요율표'!L66+('EMS 특별수수료 포함 기본요율표'!L$6*'EMS 특별수수료 포함 기본요율표'!$A67)</f>
        <v>263000</v>
      </c>
      <c r="M67" s="2">
        <f>'EMS 기본 요율표'!M66+('EMS 특별수수료 포함 기본요율표'!M$6*'EMS 특별수수료 포함 기본요율표'!$A67)</f>
        <v>178600</v>
      </c>
      <c r="N67" s="2">
        <f>'EMS 기본 요율표'!N66+('EMS 특별수수료 포함 기본요율표'!N$6*'EMS 특별수수료 포함 기본요율표'!$A67)</f>
        <v>367600</v>
      </c>
      <c r="O67" s="2">
        <f>'EMS 기본 요율표'!O66+('EMS 특별수수료 포함 기본요율표'!O$6*'EMS 특별수수료 포함 기본요율표'!$A67)</f>
        <v>203800</v>
      </c>
      <c r="P67" s="2">
        <f>'EMS 기본 요율표'!P66+('EMS 특별수수료 포함 기본요율표'!P$6*'EMS 특별수수료 포함 기본요율표'!$A67)</f>
        <v>379200</v>
      </c>
      <c r="Q67" s="2">
        <f>'EMS 기본 요율표'!Q66+('EMS 특별수수료 포함 기본요율표'!Q$6*'EMS 특별수수료 포함 기본요율표'!$A67)</f>
        <v>179100</v>
      </c>
      <c r="R67" s="2">
        <f>'EMS 기본 요율표'!R66+('EMS 특별수수료 포함 기본요율표'!R$6*'EMS 특별수수료 포함 기본요율표'!$A67)</f>
        <v>183200</v>
      </c>
      <c r="S67" s="2">
        <f>'EMS 기본 요율표'!S66+('EMS 특별수수료 포함 기본요율표'!S$6*'EMS 특별수수료 포함 기본요율표'!$A67)</f>
        <v>374100</v>
      </c>
      <c r="T67" s="2">
        <f>'EMS 기본 요율표'!T66+('EMS 특별수수료 포함 기본요율표'!T$6*'EMS 특별수수료 포함 기본요율표'!$A67)</f>
        <v>506900</v>
      </c>
      <c r="U67" s="2">
        <f>'EMS 기본 요율표'!U66+('EMS 특별수수료 포함 기본요율표'!U$6*'EMS 특별수수료 포함 기본요율표'!$A67)</f>
        <v>151100</v>
      </c>
      <c r="V67" s="2">
        <f>'EMS 기본 요율표'!V66+('EMS 특별수수료 포함 기본요율표'!V$6*'EMS 특별수수료 포함 기본요율표'!$A67)</f>
        <v>242000</v>
      </c>
      <c r="W67" s="2">
        <f>'EMS 기본 요율표'!W66+('EMS 특별수수료 포함 기본요율표'!W$6*'EMS 특별수수료 포함 기본요율표'!$A67)</f>
        <v>172000</v>
      </c>
      <c r="X67" s="2">
        <f>'EMS 기본 요율표'!X66+('EMS 특별수수료 포함 기본요율표'!X$6*'EMS 특별수수료 포함 기본요율표'!$A67)</f>
        <v>281500</v>
      </c>
      <c r="Y67" s="2">
        <f>'EMS 기본 요율표'!Y66+('EMS 특별수수료 포함 기본요율표'!Y$6*'EMS 특별수수료 포함 기본요율표'!$A67)</f>
        <v>376700</v>
      </c>
      <c r="Z67" s="2">
        <f>'EMS 기본 요율표'!Z66+('EMS 특별수수료 포함 기본요율표'!Z$6*'EMS 특별수수료 포함 기본요율표'!$A67)</f>
        <v>387900</v>
      </c>
      <c r="AA67" s="2">
        <f>'EMS 기본 요율표'!AA66+('EMS 특별수수료 포함 기본요율표'!AA$6*'EMS 특별수수료 포함 기본요율표'!$A67)</f>
        <v>436600</v>
      </c>
      <c r="AB67" s="2">
        <f>'EMS 기본 요율표'!AB66+('EMS 특별수수료 포함 기본요율표'!AB$6*'EMS 특별수수료 포함 기본요율표'!$A67)</f>
        <v>428200</v>
      </c>
      <c r="AC67" s="2">
        <f>'EMS 기본 요율표'!AC66+('EMS 특별수수료 포함 기본요율표'!AC$6*'EMS 특별수수료 포함 기본요율표'!$A67)</f>
        <v>414200</v>
      </c>
      <c r="AD67" s="2">
        <f>'EMS 기본 요율표'!AD66+('EMS 특별수수료 포함 기본요율표'!AD$6*'EMS 특별수수료 포함 기본요율표'!$A67)</f>
        <v>447800</v>
      </c>
      <c r="AE67" s="2">
        <f>'EMS 기본 요율표'!AE66+('EMS 특별수수료 포함 기본요율표'!AE$6*'EMS 특별수수료 포함 기본요율표'!$A67)</f>
        <v>417000</v>
      </c>
      <c r="AF67" s="2">
        <f>'EMS 기본 요율표'!AF66+('EMS 특별수수료 포함 기본요율표'!AF$6*'EMS 특별수수료 포함 기본요율표'!$A67)</f>
        <v>492600</v>
      </c>
      <c r="AG67" s="2">
        <f>'EMS 기본 요율표'!AG66+('EMS 특별수수료 포함 기본요율표'!AG$6*'EMS 특별수수료 포함 기본요율표'!$A67)</f>
        <v>464600</v>
      </c>
      <c r="AH67" s="2">
        <f>'EMS 기본 요율표'!AH66+('EMS 특별수수료 포함 기본요율표'!AH$6*'EMS 특별수수료 포함 기본요율표'!$A67)</f>
        <v>431000</v>
      </c>
      <c r="AI67" s="2">
        <f>'EMS 기본 요율표'!AI66+('EMS 특별수수료 포함 기본요율표'!AI$6*'EMS 특별수수료 포함 기본요율표'!$A67)</f>
        <v>408600</v>
      </c>
      <c r="AJ67" s="2">
        <f>'EMS 기본 요율표'!AJ66+('EMS 특별수수료 포함 기본요율표'!AJ$6*'EMS 특별수수료 포함 기본요율표'!$A67)</f>
        <v>445000</v>
      </c>
      <c r="AK67" s="2">
        <f>'EMS 기본 요율표'!AK66+('EMS 특별수수료 포함 기본요율표'!AK$6*'EMS 특별수수료 포함 기본요율표'!$A67)</f>
        <v>445000</v>
      </c>
      <c r="AL67" s="2">
        <f>'EMS 기본 요율표'!AL66+('EMS 특별수수료 포함 기본요율표'!AL$6*'EMS 특별수수료 포함 기본요율표'!$A67)</f>
        <v>475800</v>
      </c>
      <c r="AM67" s="2">
        <f>'EMS 기본 요율표'!AM66+('EMS 특별수수료 포함 기본요율표'!AM$6*'EMS 특별수수료 포함 기본요율표'!$A67)</f>
        <v>397400</v>
      </c>
      <c r="AN67" s="2">
        <f>'EMS 기본 요율표'!AN66+('EMS 특별수수료 포함 기본요율표'!AN$6*'EMS 특별수수료 포함 기본요율표'!$A67)</f>
        <v>442200</v>
      </c>
      <c r="AO67" s="2">
        <f>'EMS 기본 요율표'!AO66+('EMS 특별수수료 포함 기본요율표'!AO$6*'EMS 특별수수료 포함 기본요율표'!$A67)</f>
        <v>453400</v>
      </c>
      <c r="AP67" s="2">
        <f>'EMS 기본 요율표'!AP66+('EMS 특별수수료 포함 기본요율표'!AP$6*'EMS 특별수수료 포함 기본요율표'!$A67)</f>
        <v>445000</v>
      </c>
      <c r="AQ67" s="2">
        <f>'EMS 기본 요율표'!AQ66+('EMS 특별수수료 포함 기본요율표'!AQ$6*'EMS 특별수수료 포함 기본요율표'!$A67)</f>
        <v>450600</v>
      </c>
      <c r="AR67" s="2">
        <f>'EMS 기본 요율표'!AR66+('EMS 특별수수료 포함 기본요율표'!AR$6*'EMS 특별수수료 포함 기본요율표'!$A67)</f>
        <v>447800</v>
      </c>
      <c r="AS67" s="2">
        <f>'EMS 기본 요율표'!AS66+('EMS 특별수수료 포함 기본요율표'!AS$6*'EMS 특별수수료 포함 기본요율표'!$A67)</f>
        <v>361000</v>
      </c>
      <c r="AT67" s="2">
        <f>'EMS 기본 요율표'!AT66+('EMS 특별수수료 포함 기본요율표'!AT$6*'EMS 특별수수료 포함 기본요율표'!$A67)</f>
        <v>484200</v>
      </c>
      <c r="AU67" s="2">
        <f>'EMS 기본 요율표'!AU66+('EMS 특별수수료 포함 기본요율표'!AU$6*'EMS 특별수수료 포함 기본요율표'!$A67)</f>
        <v>417000</v>
      </c>
      <c r="AV67" s="2">
        <f>'EMS 기본 요율표'!AV66+('EMS 특별수수료 포함 기본요율표'!AV$6*'EMS 특별수수료 포함 기본요율표'!$A67)</f>
        <v>631900</v>
      </c>
      <c r="AW67" s="2">
        <f>'EMS 기본 요율표'!AW66+('EMS 특별수수료 포함 기본요율표'!AW$6*'EMS 특별수수료 포함 기본요율표'!$A67)</f>
        <v>665500</v>
      </c>
      <c r="AX67" s="2">
        <f>'EMS 기본 요율표'!AX66+('EMS 특별수수료 포함 기본요율표'!AX$6*'EMS 특별수수료 포함 기본요율표'!$A67)</f>
        <v>612300</v>
      </c>
    </row>
    <row r="68" spans="1:50" ht="18" thickBot="1" x14ac:dyDescent="0.45">
      <c r="A68" s="1">
        <v>28.5</v>
      </c>
      <c r="B68" s="9">
        <v>295500</v>
      </c>
      <c r="C68" s="2">
        <f>'EMS 기본 요율표'!C67+('EMS 특별수수료 포함 기본요율표'!C$6*'EMS 특별수수료 포함 기본요율표'!$A68)</f>
        <v>618400</v>
      </c>
      <c r="D68" s="2">
        <f>'EMS 기본 요율표'!D67+('EMS 특별수수료 포함 기본요율표'!D$6*'EMS 특별수수료 포함 기본요율표'!$A68)</f>
        <v>381200</v>
      </c>
      <c r="E68" s="2">
        <f>'EMS 기본 요율표'!E67+('EMS 특별수수료 포함 기본요율표'!E$6*'EMS 특별수수료 포함 기본요율표'!$A68)</f>
        <v>155500</v>
      </c>
      <c r="F68" s="2">
        <f>'EMS 기본 요율표'!F67+('EMS 특별수수료 포함 기본요율표'!F$6*'EMS 특별수수료 포함 기본요율표'!$A68)</f>
        <v>341300</v>
      </c>
      <c r="G68" s="2">
        <f>'EMS 기본 요율표'!G67+('EMS 특별수수료 포함 기본요율표'!G$6*'EMS 특별수수료 포함 기본요율표'!$A68)</f>
        <v>361250</v>
      </c>
      <c r="H68" s="2">
        <f>'EMS 기본 요율표'!H67+('EMS 특별수수료 포함 기본요율표'!H$6*'EMS 특별수수료 포함 기본요율표'!$A68)</f>
        <v>155500</v>
      </c>
      <c r="I68" s="2">
        <f>'EMS 기본 요율표'!I67+('EMS 특별수수료 포함 기본요율표'!I$6*'EMS 특별수수료 포함 기본요율표'!$A68)</f>
        <v>216500</v>
      </c>
      <c r="J68" s="2">
        <f>'EMS 기본 요율표'!J67+('EMS 특별수수료 포함 기본요율표'!J$6*'EMS 특별수수료 포함 기본요율표'!$A68)</f>
        <v>145500</v>
      </c>
      <c r="K68" s="2">
        <f>'EMS 기본 요율표'!K67+('EMS 특별수수료 포함 기본요율표'!K$6*'EMS 특별수수료 포함 기본요율표'!$A68)</f>
        <v>215400</v>
      </c>
      <c r="L68" s="9">
        <f>'EMS 기본 요율표'!L67+('EMS 특별수수료 포함 기본요율표'!L$6*'EMS 특별수수료 포함 기본요율표'!$A68)</f>
        <v>267500</v>
      </c>
      <c r="M68" s="2">
        <f>'EMS 기본 요율표'!M67+('EMS 특별수수료 포함 기본요율표'!M$6*'EMS 특별수수료 포함 기본요율표'!$A68)</f>
        <v>181450</v>
      </c>
      <c r="N68" s="2">
        <f>'EMS 기본 요율표'!N67+('EMS 특별수수료 포함 기본요율표'!N$6*'EMS 특별수수료 포함 기본요율표'!$A68)</f>
        <v>373200</v>
      </c>
      <c r="O68" s="2">
        <f>'EMS 기본 요율표'!O67+('EMS 특별수수료 포함 기본요율표'!O$6*'EMS 특별수수료 포함 기본요율표'!$A68)</f>
        <v>206850</v>
      </c>
      <c r="P68" s="2">
        <f>'EMS 기본 요율표'!P67+('EMS 특별수수료 포함 기본요율표'!P$6*'EMS 특별수수료 포함 기본요율표'!$A68)</f>
        <v>385650</v>
      </c>
      <c r="Q68" s="2">
        <f>'EMS 기본 요율표'!Q67+('EMS 특별수수료 포함 기본요율표'!Q$6*'EMS 특별수수료 포함 기본요율표'!$A68)</f>
        <v>181700</v>
      </c>
      <c r="R68" s="2">
        <f>'EMS 기본 요율표'!R67+('EMS 특별수수료 포함 기본요율표'!R$6*'EMS 특별수수료 포함 기본요율표'!$A68)</f>
        <v>186400</v>
      </c>
      <c r="S68" s="2">
        <f>'EMS 기본 요율표'!S67+('EMS 특별수수료 포함 기본요율표'!S$6*'EMS 특별수수료 포함 기본요율표'!$A68)</f>
        <v>380200</v>
      </c>
      <c r="T68" s="2">
        <f>'EMS 기본 요율표'!T67+('EMS 특별수수료 포함 기본요율표'!T$6*'EMS 특별수수료 포함 기본요율표'!$A68)</f>
        <v>515800</v>
      </c>
      <c r="U68" s="2">
        <f>'EMS 기본 요율표'!U67+('EMS 특별수수료 포함 기본요율표'!U$6*'EMS 특별수수료 포함 기본요율표'!$A68)</f>
        <v>153200</v>
      </c>
      <c r="V68" s="2">
        <f>'EMS 기본 요율표'!V67+('EMS 특별수수료 포함 기본요율표'!V$6*'EMS 특별수수료 포함 기본요율표'!$A68)</f>
        <v>246250</v>
      </c>
      <c r="W68" s="2">
        <f>'EMS 기본 요율표'!W67+('EMS 특별수수료 포함 기본요율표'!W$6*'EMS 특별수수료 포함 기본요율표'!$A68)</f>
        <v>175000</v>
      </c>
      <c r="X68" s="2">
        <f>'EMS 기본 요율표'!X67+('EMS 특별수수료 포함 기본요율표'!X$6*'EMS 특별수수료 포함 기본요율표'!$A68)</f>
        <v>287000</v>
      </c>
      <c r="Y68" s="2">
        <f>'EMS 기본 요율표'!Y67+('EMS 특별수수료 포함 기본요율표'!Y$6*'EMS 특별수수료 포함 기본요율표'!$A68)</f>
        <v>383900</v>
      </c>
      <c r="Z68" s="2">
        <f>'EMS 기본 요율표'!Z67+('EMS 특별수수료 포함 기본요율표'!Z$6*'EMS 특별수수료 포함 기본요율표'!$A68)</f>
        <v>395300</v>
      </c>
      <c r="AA68" s="2">
        <f>'EMS 기본 요율표'!AA67+('EMS 특별수수료 포함 기본요율표'!AA$6*'EMS 특별수수료 포함 기본요율표'!$A68)</f>
        <v>444200</v>
      </c>
      <c r="AB68" s="2">
        <f>'EMS 기본 요율표'!AB67+('EMS 특별수수료 포함 기본요율표'!AB$6*'EMS 특별수수료 포함 기본요율표'!$A68)</f>
        <v>435650</v>
      </c>
      <c r="AC68" s="2">
        <f>'EMS 기본 요율표'!AC67+('EMS 특별수수료 포함 기본요율표'!AC$6*'EMS 특별수수료 포함 기본요율표'!$A68)</f>
        <v>421400</v>
      </c>
      <c r="AD68" s="2">
        <f>'EMS 기본 요율표'!AD67+('EMS 특별수수료 포함 기본요율표'!AD$6*'EMS 특별수수료 포함 기본요율표'!$A68)</f>
        <v>455600</v>
      </c>
      <c r="AE68" s="2">
        <f>'EMS 기본 요율표'!AE67+('EMS 특별수수료 포함 기본요율표'!AE$6*'EMS 특별수수료 포함 기본요율표'!$A68)</f>
        <v>424250</v>
      </c>
      <c r="AF68" s="2">
        <f>'EMS 기본 요율표'!AF67+('EMS 특별수수료 포함 기본요율표'!AF$6*'EMS 특별수수료 포함 기본요율표'!$A68)</f>
        <v>501200</v>
      </c>
      <c r="AG68" s="2">
        <f>'EMS 기본 요율표'!AG67+('EMS 특별수수료 포함 기본요율표'!AG$6*'EMS 특별수수료 포함 기본요율표'!$A68)</f>
        <v>472700</v>
      </c>
      <c r="AH68" s="2">
        <f>'EMS 기본 요율표'!AH67+('EMS 특별수수료 포함 기본요율표'!AH$6*'EMS 특별수수료 포함 기본요율표'!$A68)</f>
        <v>438500</v>
      </c>
      <c r="AI68" s="2">
        <f>'EMS 기본 요율표'!AI67+('EMS 특별수수료 포함 기본요율표'!AI$6*'EMS 특별수수료 포함 기본요율표'!$A68)</f>
        <v>415700</v>
      </c>
      <c r="AJ68" s="2">
        <f>'EMS 기본 요율표'!AJ67+('EMS 특별수수료 포함 기본요율표'!AJ$6*'EMS 특별수수료 포함 기본요율표'!$A68)</f>
        <v>452750</v>
      </c>
      <c r="AK68" s="2">
        <f>'EMS 기본 요율표'!AK67+('EMS 특별수수료 포함 기본요율표'!AK$6*'EMS 특별수수료 포함 기본요율표'!$A68)</f>
        <v>452750</v>
      </c>
      <c r="AL68" s="2">
        <f>'EMS 기본 요율표'!AL67+('EMS 특별수수료 포함 기본요율표'!AL$6*'EMS 특별수수료 포함 기본요율표'!$A68)</f>
        <v>484100</v>
      </c>
      <c r="AM68" s="2">
        <f>'EMS 기본 요율표'!AM67+('EMS 특별수수료 포함 기본요율표'!AM$6*'EMS 특별수수료 포함 기본요율표'!$A68)</f>
        <v>404300</v>
      </c>
      <c r="AN68" s="2">
        <f>'EMS 기본 요율표'!AN67+('EMS 특별수수료 포함 기본요율표'!AN$6*'EMS 특별수수료 포함 기본요율표'!$A68)</f>
        <v>449900</v>
      </c>
      <c r="AO68" s="2">
        <f>'EMS 기본 요율표'!AO67+('EMS 특별수수료 포함 기본요율표'!AO$6*'EMS 특별수수료 포함 기본요율표'!$A68)</f>
        <v>461300</v>
      </c>
      <c r="AP68" s="2">
        <f>'EMS 기본 요율표'!AP67+('EMS 특별수수료 포함 기본요율표'!AP$6*'EMS 특별수수료 포함 기본요율표'!$A68)</f>
        <v>452750</v>
      </c>
      <c r="AQ68" s="2">
        <f>'EMS 기본 요율표'!AQ67+('EMS 특별수수료 포함 기본요율표'!AQ$6*'EMS 특별수수료 포함 기본요율표'!$A68)</f>
        <v>458450</v>
      </c>
      <c r="AR68" s="2">
        <f>'EMS 기본 요율표'!AR67+('EMS 특별수수료 포함 기본요율표'!AR$6*'EMS 특별수수료 포함 기본요율표'!$A68)</f>
        <v>455600</v>
      </c>
      <c r="AS68" s="2">
        <f>'EMS 기본 요율표'!AS67+('EMS 특별수수료 포함 기본요율표'!AS$6*'EMS 특별수수료 포함 기본요율표'!$A68)</f>
        <v>367250</v>
      </c>
      <c r="AT68" s="2">
        <f>'EMS 기본 요율표'!AT67+('EMS 특별수수료 포함 기본요율표'!AT$6*'EMS 특별수수료 포함 기본요율표'!$A68)</f>
        <v>492650</v>
      </c>
      <c r="AU68" s="2">
        <f>'EMS 기본 요율표'!AU67+('EMS 특별수수료 포함 기본요율표'!AU$6*'EMS 특별수수료 포함 기본요율표'!$A68)</f>
        <v>424250</v>
      </c>
      <c r="AV68" s="2">
        <f>'EMS 기본 요율표'!AV67+('EMS 특별수수료 포함 기본요율표'!AV$6*'EMS 특별수수료 포함 기본요율표'!$A68)</f>
        <v>642800</v>
      </c>
      <c r="AW68" s="2">
        <f>'EMS 기본 요율표'!AW67+('EMS 특별수수료 포함 기본요율표'!AW$6*'EMS 특별수수료 포함 기본요율표'!$A68)</f>
        <v>677000</v>
      </c>
      <c r="AX68" s="2">
        <f>'EMS 기본 요율표'!AX67+('EMS 특별수수료 포함 기본요율표'!AX$6*'EMS 특별수수료 포함 기본요율표'!$A68)</f>
        <v>622850</v>
      </c>
    </row>
    <row r="69" spans="1:50" ht="18" thickBot="1" x14ac:dyDescent="0.45">
      <c r="A69" s="1">
        <v>29</v>
      </c>
      <c r="B69" s="9">
        <v>300500</v>
      </c>
      <c r="C69" s="2">
        <f>'EMS 기본 요율표'!C68+('EMS 특별수수료 포함 기본요율표'!C$6*'EMS 특별수수료 포함 기본요율표'!$A69)</f>
        <v>629100</v>
      </c>
      <c r="D69" s="2">
        <f>'EMS 기본 요율표'!D68+('EMS 특별수수료 포함 기본요율표'!D$6*'EMS 특별수수료 포함 기본요율표'!$A69)</f>
        <v>387300</v>
      </c>
      <c r="E69" s="2">
        <f>'EMS 기본 요율표'!E68+('EMS 특별수수료 포함 기본요율표'!E$6*'EMS 특별수수료 포함 기본요율표'!$A69)</f>
        <v>158000</v>
      </c>
      <c r="F69" s="2">
        <f>'EMS 기본 요율표'!F68+('EMS 특별수수료 포함 기본요율표'!F$6*'EMS 특별수수료 포함 기본요율표'!$A69)</f>
        <v>347200</v>
      </c>
      <c r="G69" s="2">
        <f>'EMS 기본 요율표'!G68+('EMS 특별수수료 포함 기본요율표'!G$6*'EMS 특별수수료 포함 기본요율표'!$A69)</f>
        <v>367000</v>
      </c>
      <c r="H69" s="2">
        <f>'EMS 기본 요율표'!H68+('EMS 특별수수료 포함 기본요율표'!H$6*'EMS 특별수수료 포함 기본요율표'!$A69)</f>
        <v>158000</v>
      </c>
      <c r="I69" s="2">
        <f>'EMS 기본 요율표'!I68+('EMS 특별수수료 포함 기본요율표'!I$6*'EMS 특별수수료 포함 기본요율표'!$A69)</f>
        <v>220000</v>
      </c>
      <c r="J69" s="2">
        <f>'EMS 기본 요율표'!J68+('EMS 특별수수료 포함 기본요율표'!J$6*'EMS 특별수수료 포함 기본요율표'!$A69)</f>
        <v>147500</v>
      </c>
      <c r="K69" s="2">
        <f>'EMS 기본 요율표'!K68+('EMS 특별수수료 포함 기본요율표'!K$6*'EMS 특별수수료 포함 기본요율표'!$A69)</f>
        <v>219100</v>
      </c>
      <c r="L69" s="9">
        <f>'EMS 기본 요율표'!L68+('EMS 특별수수료 포함 기본요율표'!L$6*'EMS 특별수수료 포함 기본요율표'!$A69)</f>
        <v>272000</v>
      </c>
      <c r="M69" s="2">
        <f>'EMS 기본 요율표'!M68+('EMS 특별수수료 포함 기본요율표'!M$6*'EMS 특별수수료 포함 기본요율표'!$A69)</f>
        <v>184300</v>
      </c>
      <c r="N69" s="2">
        <f>'EMS 기본 요율표'!N68+('EMS 특별수수료 포함 기본요율표'!N$6*'EMS 특별수수료 포함 기본요율표'!$A69)</f>
        <v>379300</v>
      </c>
      <c r="O69" s="2">
        <f>'EMS 기본 요율표'!O68+('EMS 특별수수료 포함 기본요율표'!O$6*'EMS 특별수수료 포함 기본요율표'!$A69)</f>
        <v>210400</v>
      </c>
      <c r="P69" s="2">
        <f>'EMS 기본 요율표'!P68+('EMS 특별수수료 포함 기본요율표'!P$6*'EMS 특별수수료 포함 기본요율표'!$A69)</f>
        <v>392100</v>
      </c>
      <c r="Q69" s="2">
        <f>'EMS 기본 요율표'!Q68+('EMS 특별수수료 포함 기본요율표'!Q$6*'EMS 특별수수료 포함 기본요율표'!$A69)</f>
        <v>184800</v>
      </c>
      <c r="R69" s="2">
        <f>'EMS 기본 요율표'!R68+('EMS 특별수수료 포함 기본요율표'!R$6*'EMS 특별수수료 포함 기본요율표'!$A69)</f>
        <v>189100</v>
      </c>
      <c r="S69" s="2">
        <f>'EMS 기본 요율표'!S68+('EMS 특별수수료 포함 기본요율표'!S$6*'EMS 특별수수료 포함 기본요율표'!$A69)</f>
        <v>386800</v>
      </c>
      <c r="T69" s="2">
        <f>'EMS 기본 요율표'!T68+('EMS 특별수수료 포함 기본요율표'!T$6*'EMS 특별수수료 포함 기본요율표'!$A69)</f>
        <v>524200</v>
      </c>
      <c r="U69" s="2">
        <f>'EMS 기본 요율표'!U68+('EMS 특별수수료 포함 기본요율표'!U$6*'EMS 특별수수료 포함 기본요율표'!$A69)</f>
        <v>155800</v>
      </c>
      <c r="V69" s="2">
        <f>'EMS 기본 요율표'!V68+('EMS 특별수수료 포함 기본요율표'!V$6*'EMS 특별수수료 포함 기본요율표'!$A69)</f>
        <v>250500</v>
      </c>
      <c r="W69" s="2">
        <f>'EMS 기본 요율표'!W68+('EMS 특별수수료 포함 기본요율표'!W$6*'EMS 특별수수료 포함 기본요율표'!$A69)</f>
        <v>178000</v>
      </c>
      <c r="X69" s="2">
        <f>'EMS 기본 요율표'!X68+('EMS 특별수수료 포함 기본요율표'!X$6*'EMS 특별수수료 포함 기본요율표'!$A69)</f>
        <v>292500</v>
      </c>
      <c r="Y69" s="2">
        <f>'EMS 기본 요율표'!Y68+('EMS 특별수수료 포함 기본요율표'!Y$6*'EMS 특별수수료 포함 기본요율표'!$A69)</f>
        <v>391100</v>
      </c>
      <c r="Z69" s="2">
        <f>'EMS 기본 요율표'!Z68+('EMS 특별수수료 포함 기본요율표'!Z$6*'EMS 특별수수료 포함 기본요율표'!$A69)</f>
        <v>402700</v>
      </c>
      <c r="AA69" s="2">
        <f>'EMS 기본 요율표'!AA68+('EMS 특별수수료 포함 기본요율표'!AA$6*'EMS 특별수수료 포함 기본요율표'!$A69)</f>
        <v>451800</v>
      </c>
      <c r="AB69" s="2">
        <f>'EMS 기본 요율표'!AB68+('EMS 특별수수료 포함 기본요율표'!AB$6*'EMS 특별수수료 포함 기본요율표'!$A69)</f>
        <v>443100</v>
      </c>
      <c r="AC69" s="2">
        <f>'EMS 기본 요율표'!AC68+('EMS 특별수수료 포함 기본요율표'!AC$6*'EMS 특별수수료 포함 기본요율표'!$A69)</f>
        <v>428600</v>
      </c>
      <c r="AD69" s="2">
        <f>'EMS 기본 요율표'!AD68+('EMS 특별수수료 포함 기본요율표'!AD$6*'EMS 특별수수료 포함 기본요율표'!$A69)</f>
        <v>463400</v>
      </c>
      <c r="AE69" s="2">
        <f>'EMS 기본 요율표'!AE68+('EMS 특별수수료 포함 기본요율표'!AE$6*'EMS 특별수수료 포함 기본요율표'!$A69)</f>
        <v>431500</v>
      </c>
      <c r="AF69" s="2">
        <f>'EMS 기본 요율표'!AF68+('EMS 특별수수료 포함 기본요율표'!AF$6*'EMS 특별수수료 포함 기본요율표'!$A69)</f>
        <v>509800</v>
      </c>
      <c r="AG69" s="2">
        <f>'EMS 기본 요율표'!AG68+('EMS 특별수수료 포함 기본요율표'!AG$6*'EMS 특별수수료 포함 기본요율표'!$A69)</f>
        <v>480800</v>
      </c>
      <c r="AH69" s="2">
        <f>'EMS 기본 요율표'!AH68+('EMS 특별수수료 포함 기본요율표'!AH$6*'EMS 특별수수료 포함 기본요율표'!$A69)</f>
        <v>446000</v>
      </c>
      <c r="AI69" s="2">
        <f>'EMS 기본 요율표'!AI68+('EMS 특별수수료 포함 기본요율표'!AI$6*'EMS 특별수수료 포함 기본요율표'!$A69)</f>
        <v>422800</v>
      </c>
      <c r="AJ69" s="2">
        <f>'EMS 기본 요율표'!AJ68+('EMS 특별수수료 포함 기본요율표'!AJ$6*'EMS 특별수수료 포함 기본요율표'!$A69)</f>
        <v>460500</v>
      </c>
      <c r="AK69" s="2">
        <f>'EMS 기본 요율표'!AK68+('EMS 특별수수료 포함 기본요율표'!AK$6*'EMS 특별수수료 포함 기본요율표'!$A69)</f>
        <v>460500</v>
      </c>
      <c r="AL69" s="2">
        <f>'EMS 기본 요율표'!AL68+('EMS 특별수수료 포함 기본요율표'!AL$6*'EMS 특별수수료 포함 기본요율표'!$A69)</f>
        <v>492400</v>
      </c>
      <c r="AM69" s="2">
        <f>'EMS 기본 요율표'!AM68+('EMS 특별수수료 포함 기본요율표'!AM$6*'EMS 특별수수료 포함 기본요율표'!$A69)</f>
        <v>411200</v>
      </c>
      <c r="AN69" s="2">
        <f>'EMS 기본 요율표'!AN68+('EMS 특별수수료 포함 기본요율표'!AN$6*'EMS 특별수수료 포함 기본요율표'!$A69)</f>
        <v>457600</v>
      </c>
      <c r="AO69" s="2">
        <f>'EMS 기본 요율표'!AO68+('EMS 특별수수료 포함 기본요율표'!AO$6*'EMS 특별수수료 포함 기본요율표'!$A69)</f>
        <v>469200</v>
      </c>
      <c r="AP69" s="2">
        <f>'EMS 기본 요율표'!AP68+('EMS 특별수수료 포함 기본요율표'!AP$6*'EMS 특별수수료 포함 기본요율표'!$A69)</f>
        <v>460500</v>
      </c>
      <c r="AQ69" s="2">
        <f>'EMS 기본 요율표'!AQ68+('EMS 특별수수료 포함 기본요율표'!AQ$6*'EMS 특별수수료 포함 기본요율표'!$A69)</f>
        <v>466300</v>
      </c>
      <c r="AR69" s="2">
        <f>'EMS 기본 요율표'!AR68+('EMS 특별수수료 포함 기본요율표'!AR$6*'EMS 특별수수료 포함 기본요율표'!$A69)</f>
        <v>463400</v>
      </c>
      <c r="AS69" s="2">
        <f>'EMS 기본 요율표'!AS68+('EMS 특별수수료 포함 기본요율표'!AS$6*'EMS 특별수수료 포함 기본요율표'!$A69)</f>
        <v>373500</v>
      </c>
      <c r="AT69" s="2">
        <f>'EMS 기본 요율표'!AT68+('EMS 특별수수료 포함 기본요율표'!AT$6*'EMS 특별수수료 포함 기본요율표'!$A69)</f>
        <v>501100</v>
      </c>
      <c r="AU69" s="2">
        <f>'EMS 기본 요율표'!AU68+('EMS 특별수수료 포함 기본요율표'!AU$6*'EMS 특별수수료 포함 기본요율표'!$A69)</f>
        <v>431500</v>
      </c>
      <c r="AV69" s="2">
        <f>'EMS 기본 요율표'!AV68+('EMS 특별수수료 포함 기본요율표'!AV$6*'EMS 특별수수료 포함 기본요율표'!$A69)</f>
        <v>653700</v>
      </c>
      <c r="AW69" s="2">
        <f>'EMS 기본 요율표'!AW68+('EMS 특별수수료 포함 기본요율표'!AW$6*'EMS 특별수수료 포함 기본요율표'!$A69)</f>
        <v>688500</v>
      </c>
      <c r="AX69" s="2">
        <f>'EMS 기본 요율표'!AX68+('EMS 특별수수료 포함 기본요율표'!AX$6*'EMS 특별수수료 포함 기본요율표'!$A69)</f>
        <v>633400</v>
      </c>
    </row>
    <row r="70" spans="1:50" ht="18" thickBot="1" x14ac:dyDescent="0.45">
      <c r="A70" s="1">
        <v>29.5</v>
      </c>
      <c r="B70" s="9">
        <v>305000</v>
      </c>
      <c r="C70" s="2">
        <f>'EMS 기본 요율표'!C69+('EMS 특별수수료 포함 기본요율표'!C$6*'EMS 특별수수료 포함 기본요율표'!$A70)</f>
        <v>640300</v>
      </c>
      <c r="D70" s="2">
        <f>'EMS 기본 요율표'!D69+('EMS 특별수수료 포함 기본요율표'!D$6*'EMS 특별수수료 포함 기본요율표'!$A70)</f>
        <v>393400</v>
      </c>
      <c r="E70" s="2">
        <f>'EMS 기본 요율표'!E69+('EMS 특별수수료 포함 기본요율표'!E$6*'EMS 특별수수료 포함 기본요율표'!$A70)</f>
        <v>160000</v>
      </c>
      <c r="F70" s="2">
        <f>'EMS 기본 요율표'!F69+('EMS 특별수수료 포함 기본요율표'!F$6*'EMS 특별수수료 포함 기본요율표'!$A70)</f>
        <v>353100</v>
      </c>
      <c r="G70" s="2">
        <f>'EMS 기본 요율표'!G69+('EMS 특별수수료 포함 기본요율표'!G$6*'EMS 특별수수료 포함 기본요율표'!$A70)</f>
        <v>373250</v>
      </c>
      <c r="H70" s="2">
        <f>'EMS 기본 요율표'!H69+('EMS 특별수수료 포함 기본요율표'!H$6*'EMS 특별수수료 포함 기본요율표'!$A70)</f>
        <v>160500</v>
      </c>
      <c r="I70" s="2">
        <f>'EMS 기본 요율표'!I69+('EMS 특별수수료 포함 기본요율표'!I$6*'EMS 특별수수료 포함 기본요율표'!$A70)</f>
        <v>224000</v>
      </c>
      <c r="J70" s="2">
        <f>'EMS 기본 요율표'!J69+('EMS 특별수수료 포함 기본요율표'!J$6*'EMS 특별수수료 포함 기본요율표'!$A70)</f>
        <v>149500</v>
      </c>
      <c r="K70" s="2">
        <f>'EMS 기본 요율표'!K69+('EMS 특별수수료 포함 기본요율표'!K$6*'EMS 특별수수료 포함 기본요율표'!$A70)</f>
        <v>222300</v>
      </c>
      <c r="L70" s="9">
        <f>'EMS 기본 요율표'!L69+('EMS 특별수수료 포함 기본요율표'!L$6*'EMS 특별수수료 포함 기본요율표'!$A70)</f>
        <v>276500</v>
      </c>
      <c r="M70" s="2">
        <f>'EMS 기본 요율표'!M69+('EMS 특별수수료 포함 기본요율표'!M$6*'EMS 특별수수료 포함 기본요율표'!$A70)</f>
        <v>187150</v>
      </c>
      <c r="N70" s="2">
        <f>'EMS 기본 요율표'!N69+('EMS 특별수수료 포함 기본요율표'!N$6*'EMS 특별수수료 포함 기본요율표'!$A70)</f>
        <v>384900</v>
      </c>
      <c r="O70" s="2">
        <f>'EMS 기본 요율표'!O69+('EMS 특별수수료 포함 기본요율표'!O$6*'EMS 특별수수료 포함 기본요율표'!$A70)</f>
        <v>213450</v>
      </c>
      <c r="P70" s="2">
        <f>'EMS 기본 요율표'!P69+('EMS 특별수수료 포함 기본요율표'!P$6*'EMS 특별수수료 포함 기본요율표'!$A70)</f>
        <v>398550</v>
      </c>
      <c r="Q70" s="2">
        <f>'EMS 기본 요율표'!Q69+('EMS 특별수수료 포함 기본요율표'!Q$6*'EMS 특별수수료 포함 기본요율표'!$A70)</f>
        <v>187900</v>
      </c>
      <c r="R70" s="2">
        <f>'EMS 기본 요율표'!R69+('EMS 특별수수료 포함 기본요율표'!R$6*'EMS 특별수수료 포함 기본요율표'!$A70)</f>
        <v>192300</v>
      </c>
      <c r="S70" s="2">
        <f>'EMS 기본 요율표'!S69+('EMS 특별수수료 포함 기본요율표'!S$6*'EMS 특별수수료 포함 기본요율표'!$A70)</f>
        <v>392900</v>
      </c>
      <c r="T70" s="2">
        <f>'EMS 기본 요율표'!T69+('EMS 특별수수료 포함 기본요율표'!T$6*'EMS 특별수수료 포함 기본요율표'!$A70)</f>
        <v>533100</v>
      </c>
      <c r="U70" s="2">
        <f>'EMS 기본 요율표'!U69+('EMS 특별수수료 포함 기본요율표'!U$6*'EMS 특별수수료 포함 기본요율표'!$A70)</f>
        <v>158400</v>
      </c>
      <c r="V70" s="2">
        <f>'EMS 기본 요율표'!V69+('EMS 특별수수료 포함 기본요율표'!V$6*'EMS 특별수수료 포함 기본요율표'!$A70)</f>
        <v>254250</v>
      </c>
      <c r="W70" s="2">
        <f>'EMS 기본 요율표'!W69+('EMS 특별수수료 포함 기본요율표'!W$6*'EMS 특별수수료 포함 기본요율표'!$A70)</f>
        <v>180500</v>
      </c>
      <c r="X70" s="2">
        <f>'EMS 기본 요율표'!X69+('EMS 특별수수료 포함 기본요율표'!X$6*'EMS 특별수수료 포함 기본요율표'!$A70)</f>
        <v>297500</v>
      </c>
      <c r="Y70" s="2">
        <f>'EMS 기본 요율표'!Y69+('EMS 특별수수료 포함 기본요율표'!Y$6*'EMS 특별수수료 포함 기본요율표'!$A70)</f>
        <v>397800</v>
      </c>
      <c r="Z70" s="2">
        <f>'EMS 기본 요율표'!Z69+('EMS 특별수수료 포함 기본요율표'!Z$6*'EMS 특별수수료 포함 기본요율표'!$A70)</f>
        <v>409600</v>
      </c>
      <c r="AA70" s="2">
        <f>'EMS 기본 요율표'!AA69+('EMS 특별수수료 포함 기본요율표'!AA$6*'EMS 특별수수료 포함 기본요율표'!$A70)</f>
        <v>459400</v>
      </c>
      <c r="AB70" s="2">
        <f>'EMS 기본 요율표'!AB69+('EMS 특별수수료 포함 기본요율표'!AB$6*'EMS 특별수수료 포함 기본요율표'!$A70)</f>
        <v>450550</v>
      </c>
      <c r="AC70" s="2">
        <f>'EMS 기본 요율표'!AC69+('EMS 특별수수료 포함 기본요율표'!AC$6*'EMS 특별수수료 포함 기본요율표'!$A70)</f>
        <v>435800</v>
      </c>
      <c r="AD70" s="2">
        <f>'EMS 기본 요율표'!AD69+('EMS 특별수수료 포함 기본요율표'!AD$6*'EMS 특별수수료 포함 기본요율표'!$A70)</f>
        <v>471200</v>
      </c>
      <c r="AE70" s="2">
        <f>'EMS 기본 요율표'!AE69+('EMS 특별수수료 포함 기본요율표'!AE$6*'EMS 특별수수료 포함 기본요율표'!$A70)</f>
        <v>438750</v>
      </c>
      <c r="AF70" s="2">
        <f>'EMS 기본 요율표'!AF69+('EMS 특별수수료 포함 기본요율표'!AF$6*'EMS 특별수수료 포함 기본요율표'!$A70)</f>
        <v>518400</v>
      </c>
      <c r="AG70" s="2">
        <f>'EMS 기본 요율표'!AG69+('EMS 특별수수료 포함 기본요율표'!AG$6*'EMS 특별수수료 포함 기본요율표'!$A70)</f>
        <v>488900</v>
      </c>
      <c r="AH70" s="2">
        <f>'EMS 기본 요율표'!AH69+('EMS 특별수수료 포함 기본요율표'!AH$6*'EMS 특별수수료 포함 기본요율표'!$A70)</f>
        <v>453500</v>
      </c>
      <c r="AI70" s="2">
        <f>'EMS 기본 요율표'!AI69+('EMS 특별수수료 포함 기본요율표'!AI$6*'EMS 특별수수료 포함 기본요율표'!$A70)</f>
        <v>429900</v>
      </c>
      <c r="AJ70" s="2">
        <f>'EMS 기본 요율표'!AJ69+('EMS 특별수수료 포함 기본요율표'!AJ$6*'EMS 특별수수료 포함 기본요율표'!$A70)</f>
        <v>468250</v>
      </c>
      <c r="AK70" s="2">
        <f>'EMS 기본 요율표'!AK69+('EMS 특별수수료 포함 기본요율표'!AK$6*'EMS 특별수수료 포함 기본요율표'!$A70)</f>
        <v>468250</v>
      </c>
      <c r="AL70" s="2">
        <f>'EMS 기본 요율표'!AL69+('EMS 특별수수료 포함 기본요율표'!AL$6*'EMS 특별수수료 포함 기본요율표'!$A70)</f>
        <v>500700</v>
      </c>
      <c r="AM70" s="2">
        <f>'EMS 기본 요율표'!AM69+('EMS 특별수수료 포함 기본요율표'!AM$6*'EMS 특별수수료 포함 기본요율표'!$A70)</f>
        <v>418100</v>
      </c>
      <c r="AN70" s="2">
        <f>'EMS 기본 요율표'!AN69+('EMS 특별수수료 포함 기본요율표'!AN$6*'EMS 특별수수료 포함 기본요율표'!$A70)</f>
        <v>465300</v>
      </c>
      <c r="AO70" s="2">
        <f>'EMS 기본 요율표'!AO69+('EMS 특별수수료 포함 기본요율표'!AO$6*'EMS 특별수수료 포함 기본요율표'!$A70)</f>
        <v>477100</v>
      </c>
      <c r="AP70" s="2">
        <f>'EMS 기본 요율표'!AP69+('EMS 특별수수료 포함 기본요율표'!AP$6*'EMS 특별수수료 포함 기본요율표'!$A70)</f>
        <v>468250</v>
      </c>
      <c r="AQ70" s="2">
        <f>'EMS 기본 요율표'!AQ69+('EMS 특별수수료 포함 기본요율표'!AQ$6*'EMS 특별수수료 포함 기본요율표'!$A70)</f>
        <v>474150</v>
      </c>
      <c r="AR70" s="2">
        <f>'EMS 기본 요율표'!AR69+('EMS 특별수수료 포함 기본요율표'!AR$6*'EMS 특별수수료 포함 기본요율표'!$A70)</f>
        <v>471200</v>
      </c>
      <c r="AS70" s="2">
        <f>'EMS 기본 요율표'!AS69+('EMS 특별수수료 포함 기본요율표'!AS$6*'EMS 특별수수료 포함 기본요율표'!$A70)</f>
        <v>379750</v>
      </c>
      <c r="AT70" s="2">
        <f>'EMS 기본 요율표'!AT69+('EMS 특별수수료 포함 기본요율표'!AT$6*'EMS 특별수수료 포함 기본요율표'!$A70)</f>
        <v>509550</v>
      </c>
      <c r="AU70" s="2">
        <f>'EMS 기본 요율표'!AU69+('EMS 특별수수료 포함 기본요율표'!AU$6*'EMS 특별수수료 포함 기본요율표'!$A70)</f>
        <v>438750</v>
      </c>
      <c r="AV70" s="2">
        <f>'EMS 기본 요율표'!AV69+('EMS 특별수수료 포함 기본요율표'!AV$6*'EMS 특별수수료 포함 기본요율표'!$A70)</f>
        <v>665100</v>
      </c>
      <c r="AW70" s="2">
        <f>'EMS 기본 요율표'!AW69+('EMS 특별수수료 포함 기본요율표'!AW$6*'EMS 특별수수료 포함 기본요율표'!$A70)</f>
        <v>700500</v>
      </c>
      <c r="AX70" s="2">
        <f>'EMS 기본 요율표'!AX69+('EMS 특별수수료 포함 기본요율표'!AX$6*'EMS 특별수수료 포함 기본요율표'!$A70)</f>
        <v>644450</v>
      </c>
    </row>
    <row r="71" spans="1:50" ht="18" thickBot="1" x14ac:dyDescent="0.45">
      <c r="A71" s="1">
        <v>30</v>
      </c>
      <c r="B71" s="9">
        <v>310000</v>
      </c>
      <c r="C71" s="2">
        <f>'EMS 기본 요율표'!C70+('EMS 특별수수료 포함 기본요율표'!C$6*'EMS 특별수수료 포함 기본요율표'!$A71)</f>
        <v>651000</v>
      </c>
      <c r="D71" s="2">
        <f>'EMS 기본 요율표'!D70+('EMS 특별수수료 포함 기본요율표'!D$6*'EMS 특별수수료 포함 기본요율표'!$A71)</f>
        <v>400000</v>
      </c>
      <c r="E71" s="2">
        <f>'EMS 기본 요율표'!E70+('EMS 특별수수료 포함 기본요율표'!E$6*'EMS 특별수수료 포함 기본요율표'!$A71)</f>
        <v>162500</v>
      </c>
      <c r="F71" s="2">
        <f>'EMS 기본 요율표'!F70+('EMS 특별수수료 포함 기본요율표'!F$6*'EMS 특별수수료 포함 기본요율표'!$A71)</f>
        <v>359000</v>
      </c>
      <c r="G71" s="2">
        <f>'EMS 기본 요율표'!G70+('EMS 특별수수료 포함 기본요율표'!G$6*'EMS 특별수수료 포함 기본요율표'!$A71)</f>
        <v>379000</v>
      </c>
      <c r="H71" s="2">
        <f>'EMS 기본 요율표'!H70+('EMS 특별수수료 포함 기본요율표'!H$6*'EMS 특별수수료 포함 기본요율표'!$A71)</f>
        <v>163000</v>
      </c>
      <c r="I71" s="2">
        <f>'EMS 기본 요율표'!I70+('EMS 특별수수료 포함 기본요율표'!I$6*'EMS 특별수수료 포함 기본요율표'!$A71)</f>
        <v>227500</v>
      </c>
      <c r="J71" s="2">
        <f>'EMS 기본 요율표'!J70+('EMS 특별수수료 포함 기본요율표'!J$6*'EMS 특별수수료 포함 기본요율표'!$A71)</f>
        <v>151500</v>
      </c>
      <c r="K71" s="2">
        <f>'EMS 기본 요율표'!K70+('EMS 특별수수료 포함 기본요율표'!K$6*'EMS 특별수수료 포함 기본요율표'!$A71)</f>
        <v>226000</v>
      </c>
      <c r="L71" s="9">
        <f>'EMS 기본 요율표'!L70+('EMS 특별수수료 포함 기본요율표'!L$6*'EMS 특별수수료 포함 기본요율표'!$A71)</f>
        <v>280500</v>
      </c>
      <c r="M71" s="2">
        <f>'EMS 기본 요율표'!M70+('EMS 특별수수료 포함 기본요율표'!M$6*'EMS 특별수수료 포함 기본요율표'!$A71)</f>
        <v>190500</v>
      </c>
      <c r="N71" s="2">
        <f>'EMS 기본 요율표'!N70+('EMS 특별수수료 포함 기본요율표'!N$6*'EMS 특별수수료 포함 기본요율표'!$A71)</f>
        <v>390500</v>
      </c>
      <c r="O71" s="2">
        <f>'EMS 기본 요율표'!O70+('EMS 특별수수료 포함 기본요율표'!O$6*'EMS 특별수수료 포함 기본요율표'!$A71)</f>
        <v>217000</v>
      </c>
      <c r="P71" s="2">
        <f>'EMS 기본 요율표'!P70+('EMS 특별수수료 포함 기본요율표'!P$6*'EMS 특별수수료 포함 기본요율표'!$A71)</f>
        <v>404500</v>
      </c>
      <c r="Q71" s="2">
        <f>'EMS 기본 요율표'!Q70+('EMS 특별수수료 포함 기본요율표'!Q$6*'EMS 특별수수료 포함 기본요율표'!$A71)</f>
        <v>191000</v>
      </c>
      <c r="R71" s="2">
        <f>'EMS 기본 요율표'!R70+('EMS 특별수수료 포함 기본요율표'!R$6*'EMS 특별수수료 포함 기본요율표'!$A71)</f>
        <v>195500</v>
      </c>
      <c r="S71" s="2">
        <f>'EMS 기본 요율표'!S70+('EMS 특별수수료 포함 기본요율표'!S$6*'EMS 특별수수료 포함 기본요율표'!$A71)</f>
        <v>399000</v>
      </c>
      <c r="T71" s="2">
        <f>'EMS 기본 요율표'!T70+('EMS 특별수수료 포함 기본요율표'!T$6*'EMS 특별수수료 포함 기본요율표'!$A71)</f>
        <v>541500</v>
      </c>
      <c r="U71" s="2">
        <f>'EMS 기본 요율표'!U70+('EMS 특별수수료 포함 기본요율표'!U$6*'EMS 특별수수료 포함 기본요율표'!$A71)</f>
        <v>161000</v>
      </c>
      <c r="V71" s="2">
        <f>'EMS 기본 요율표'!V70+('EMS 특별수수료 포함 기본요율표'!V$6*'EMS 특별수수료 포함 기본요율표'!$A71)</f>
        <v>258500</v>
      </c>
      <c r="W71" s="2">
        <f>'EMS 기본 요율표'!W70+('EMS 특별수수료 포함 기본요율표'!W$6*'EMS 특별수수료 포함 기본요율표'!$A71)</f>
        <v>183500</v>
      </c>
      <c r="X71" s="2">
        <f>'EMS 기본 요율표'!X70+('EMS 특별수수료 포함 기본요율표'!X$6*'EMS 특별수수료 포함 기본요율표'!$A71)</f>
        <v>303000</v>
      </c>
      <c r="Y71" s="2">
        <f>'EMS 기본 요율표'!Y70+('EMS 특별수수료 포함 기본요율표'!Y$6*'EMS 특별수수료 포함 기본요율표'!$A71)</f>
        <v>405000</v>
      </c>
      <c r="Z71" s="2">
        <f>'EMS 기본 요율표'!Z70+('EMS 특별수수료 포함 기본요율표'!Z$6*'EMS 특별수수료 포함 기본요율표'!$A71)</f>
        <v>417000</v>
      </c>
      <c r="AA71" s="2">
        <f>'EMS 기본 요율표'!AA70+('EMS 특별수수료 포함 기본요율표'!AA$6*'EMS 특별수수료 포함 기본요율표'!$A71)</f>
        <v>467000</v>
      </c>
      <c r="AB71" s="2">
        <f>'EMS 기본 요율표'!AB70+('EMS 특별수수료 포함 기본요율표'!AB$6*'EMS 특별수수료 포함 기본요율표'!$A71)</f>
        <v>458000</v>
      </c>
      <c r="AC71" s="2">
        <f>'EMS 기본 요율표'!AC70+('EMS 특별수수료 포함 기본요율표'!AC$6*'EMS 특별수수료 포함 기본요율표'!$A71)</f>
        <v>443000</v>
      </c>
      <c r="AD71" s="2">
        <f>'EMS 기본 요율표'!AD70+('EMS 특별수수료 포함 기본요율표'!AD$6*'EMS 특별수수료 포함 기본요율표'!$A71)</f>
        <v>479000</v>
      </c>
      <c r="AE71" s="2">
        <f>'EMS 기본 요율표'!AE70+('EMS 특별수수료 포함 기본요율표'!AE$6*'EMS 특별수수료 포함 기본요율표'!$A71)</f>
        <v>446000</v>
      </c>
      <c r="AF71" s="2">
        <f>'EMS 기본 요율표'!AF70+('EMS 특별수수료 포함 기본요율표'!AF$6*'EMS 특별수수료 포함 기본요율표'!$A71)</f>
        <v>527000</v>
      </c>
      <c r="AG71" s="2">
        <f>'EMS 기본 요율표'!AG70+('EMS 특별수수료 포함 기본요율표'!AG$6*'EMS 특별수수료 포함 기본요율표'!$A71)</f>
        <v>497000</v>
      </c>
      <c r="AH71" s="2">
        <f>'EMS 기본 요율표'!AH70+('EMS 특별수수료 포함 기본요율표'!AH$6*'EMS 특별수수료 포함 기본요율표'!$A71)</f>
        <v>461000</v>
      </c>
      <c r="AI71" s="2">
        <f>'EMS 기본 요율표'!AI70+('EMS 특별수수료 포함 기본요율표'!AI$6*'EMS 특별수수료 포함 기본요율표'!$A71)</f>
        <v>437000</v>
      </c>
      <c r="AJ71" s="2">
        <f>'EMS 기본 요율표'!AJ70+('EMS 특별수수료 포함 기본요율표'!AJ$6*'EMS 특별수수료 포함 기본요율표'!$A71)</f>
        <v>476000</v>
      </c>
      <c r="AK71" s="2">
        <f>'EMS 기본 요율표'!AK70+('EMS 특별수수료 포함 기본요율표'!AK$6*'EMS 특별수수료 포함 기본요율표'!$A71)</f>
        <v>476000</v>
      </c>
      <c r="AL71" s="2">
        <f>'EMS 기본 요율표'!AL70+('EMS 특별수수료 포함 기본요율표'!AL$6*'EMS 특별수수료 포함 기본요율표'!$A71)</f>
        <v>509000</v>
      </c>
      <c r="AM71" s="2">
        <f>'EMS 기본 요율표'!AM70+('EMS 특별수수료 포함 기본요율표'!AM$6*'EMS 특별수수료 포함 기본요율표'!$A71)</f>
        <v>425000</v>
      </c>
      <c r="AN71" s="2">
        <f>'EMS 기본 요율표'!AN70+('EMS 특별수수료 포함 기본요율표'!AN$6*'EMS 특별수수료 포함 기본요율표'!$A71)</f>
        <v>473000</v>
      </c>
      <c r="AO71" s="2">
        <f>'EMS 기본 요율표'!AO70+('EMS 특별수수료 포함 기본요율표'!AO$6*'EMS 특별수수료 포함 기본요율표'!$A71)</f>
        <v>485000</v>
      </c>
      <c r="AP71" s="2">
        <f>'EMS 기본 요율표'!AP70+('EMS 특별수수료 포함 기본요율표'!AP$6*'EMS 특별수수료 포함 기본요율표'!$A71)</f>
        <v>476000</v>
      </c>
      <c r="AQ71" s="2">
        <f>'EMS 기본 요율표'!AQ70+('EMS 특별수수료 포함 기본요율표'!AQ$6*'EMS 특별수수료 포함 기본요율표'!$A71)</f>
        <v>482000</v>
      </c>
      <c r="AR71" s="2">
        <f>'EMS 기본 요율표'!AR70+('EMS 특별수수료 포함 기본요율표'!AR$6*'EMS 특별수수료 포함 기본요율표'!$A71)</f>
        <v>479000</v>
      </c>
      <c r="AS71" s="2">
        <f>'EMS 기본 요율표'!AS70+('EMS 특별수수료 포함 기본요율표'!AS$6*'EMS 특별수수료 포함 기본요율표'!$A71)</f>
        <v>386000</v>
      </c>
      <c r="AT71" s="2">
        <f>'EMS 기본 요율표'!AT70+('EMS 특별수수료 포함 기본요율표'!AT$6*'EMS 특별수수료 포함 기본요율표'!$A71)</f>
        <v>518000</v>
      </c>
      <c r="AU71" s="2">
        <f>'EMS 기본 요율표'!AU70+('EMS 특별수수료 포함 기본요율표'!AU$6*'EMS 특별수수료 포함 기본요율표'!$A71)</f>
        <v>446000</v>
      </c>
      <c r="AV71" s="2">
        <f>'EMS 기본 요율표'!AV70+('EMS 특별수수료 포함 기본요율표'!AV$6*'EMS 특별수수료 포함 기본요율표'!$A71)</f>
        <v>676000</v>
      </c>
      <c r="AW71" s="2">
        <f>'EMS 기본 요율표'!AW70+('EMS 특별수수료 포함 기본요율표'!AW$6*'EMS 특별수수료 포함 기본요율표'!$A71)</f>
        <v>712000</v>
      </c>
      <c r="AX71" s="2">
        <f>'EMS 기본 요율표'!AX70+('EMS 특별수수료 포함 기본요율표'!AX$6*'EMS 특별수수료 포함 기본요율표'!$A71)</f>
        <v>655000</v>
      </c>
    </row>
  </sheetData>
  <sheetProtection algorithmName="SHA-512" hashValue="YGbtpgD82yfcTzYmPVnAqUz6h3tEvZCOkc3la89TwBXhsm0nEfiwOgjKiZXPOTnJhoW8Vayn4O1SuceniTig2Q==" saltValue="zdEWOU853816rvb0CtB0OQ==" spinCount="100000" sheet="1" objects="1" scenarios="1"/>
  <customSheetViews>
    <customSheetView guid="{F0F2651E-D6EF-406E-AA82-7F97EE49A6D0}">
      <pane xSplit="1" ySplit="8" topLeftCell="AB50" activePane="bottomRight" state="frozen"/>
      <selection pane="bottomRight" activeCell="AR17" sqref="AR17"/>
      <pageMargins left="0.7" right="0.7" top="0.75" bottom="0.75" header="0.3" footer="0.3"/>
    </customSheetView>
  </customSheetViews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X79"/>
  <sheetViews>
    <sheetView showGridLines="0" showRowColHeaders="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C8" sqref="C8"/>
    </sheetView>
  </sheetViews>
  <sheetFormatPr defaultRowHeight="17.399999999999999" x14ac:dyDescent="0.4"/>
  <sheetData>
    <row r="2" spans="1:50" x14ac:dyDescent="0.4">
      <c r="A2" s="12" t="s">
        <v>72</v>
      </c>
    </row>
    <row r="3" spans="1:50" x14ac:dyDescent="0.4">
      <c r="A3" s="13" t="s">
        <v>25</v>
      </c>
    </row>
    <row r="4" spans="1:50" x14ac:dyDescent="0.4">
      <c r="A4" s="13" t="s">
        <v>26</v>
      </c>
    </row>
    <row r="5" spans="1:50" ht="18" thickBot="1" x14ac:dyDescent="0.45">
      <c r="A5" s="11"/>
    </row>
    <row r="6" spans="1:50" x14ac:dyDescent="0.4">
      <c r="A6" s="41" t="s">
        <v>0</v>
      </c>
      <c r="B6" s="41" t="s">
        <v>1</v>
      </c>
      <c r="C6" s="41" t="s">
        <v>2</v>
      </c>
      <c r="D6" s="41" t="s">
        <v>3</v>
      </c>
      <c r="E6" s="41" t="s">
        <v>4</v>
      </c>
      <c r="F6" s="41" t="s">
        <v>5</v>
      </c>
      <c r="G6" s="41" t="s">
        <v>6</v>
      </c>
      <c r="H6" s="41" t="s">
        <v>7</v>
      </c>
      <c r="I6" s="41" t="s">
        <v>8</v>
      </c>
      <c r="J6" s="41" t="s">
        <v>9</v>
      </c>
      <c r="K6" s="41" t="s">
        <v>10</v>
      </c>
      <c r="L6" s="41" t="s">
        <v>11</v>
      </c>
      <c r="M6" s="41" t="s">
        <v>12</v>
      </c>
      <c r="N6" s="41" t="s">
        <v>13</v>
      </c>
      <c r="O6" s="41" t="s">
        <v>14</v>
      </c>
      <c r="P6" s="41" t="s">
        <v>15</v>
      </c>
      <c r="Q6" s="41" t="s">
        <v>16</v>
      </c>
      <c r="R6" s="41" t="s">
        <v>17</v>
      </c>
      <c r="S6" s="41" t="s">
        <v>18</v>
      </c>
      <c r="T6" s="41" t="s">
        <v>19</v>
      </c>
      <c r="U6" s="41" t="s">
        <v>20</v>
      </c>
      <c r="V6" s="43" t="s">
        <v>150</v>
      </c>
      <c r="W6" s="43" t="s">
        <v>82</v>
      </c>
      <c r="X6" s="43" t="s">
        <v>83</v>
      </c>
      <c r="Y6" s="43" t="s">
        <v>84</v>
      </c>
      <c r="Z6" s="43" t="s">
        <v>85</v>
      </c>
      <c r="AA6" s="43" t="s">
        <v>86</v>
      </c>
      <c r="AB6" s="43" t="s">
        <v>87</v>
      </c>
      <c r="AC6" s="43" t="s">
        <v>88</v>
      </c>
      <c r="AD6" s="43" t="s">
        <v>89</v>
      </c>
      <c r="AE6" s="43" t="s">
        <v>90</v>
      </c>
      <c r="AF6" s="43" t="s">
        <v>91</v>
      </c>
      <c r="AG6" s="43" t="s">
        <v>92</v>
      </c>
      <c r="AH6" s="43" t="s">
        <v>93</v>
      </c>
      <c r="AI6" s="43" t="s">
        <v>94</v>
      </c>
      <c r="AJ6" s="43" t="s">
        <v>95</v>
      </c>
      <c r="AK6" s="43" t="s">
        <v>96</v>
      </c>
      <c r="AL6" s="43" t="s">
        <v>97</v>
      </c>
      <c r="AM6" s="43" t="s">
        <v>98</v>
      </c>
      <c r="AN6" s="43" t="s">
        <v>99</v>
      </c>
      <c r="AO6" s="43" t="s">
        <v>100</v>
      </c>
      <c r="AP6" s="43" t="s">
        <v>101</v>
      </c>
      <c r="AQ6" s="43" t="s">
        <v>149</v>
      </c>
      <c r="AR6" s="43" t="s">
        <v>102</v>
      </c>
      <c r="AS6" s="43" t="s">
        <v>148</v>
      </c>
      <c r="AT6" s="43" t="s">
        <v>103</v>
      </c>
      <c r="AU6" s="43" t="s">
        <v>104</v>
      </c>
      <c r="AV6" s="43" t="s">
        <v>79</v>
      </c>
      <c r="AW6" s="43" t="s">
        <v>80</v>
      </c>
      <c r="AX6" s="43" t="s">
        <v>81</v>
      </c>
    </row>
    <row r="7" spans="1:50" ht="18" thickBot="1" x14ac:dyDescent="0.4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</row>
    <row r="8" spans="1:50" ht="18" thickBot="1" x14ac:dyDescent="0.45">
      <c r="A8" s="1">
        <v>0.5</v>
      </c>
      <c r="B8" s="2">
        <v>23000</v>
      </c>
      <c r="C8" s="2">
        <v>32000</v>
      </c>
      <c r="D8" s="2">
        <v>29000</v>
      </c>
      <c r="E8" s="2">
        <v>23500</v>
      </c>
      <c r="F8" s="2">
        <v>26000</v>
      </c>
      <c r="G8" s="2">
        <v>30500</v>
      </c>
      <c r="H8" s="2">
        <v>22500</v>
      </c>
      <c r="I8" s="2">
        <v>19000</v>
      </c>
      <c r="J8" s="2">
        <v>23500</v>
      </c>
      <c r="K8" s="2">
        <v>17500</v>
      </c>
      <c r="L8" s="2">
        <v>23500</v>
      </c>
      <c r="M8" s="2">
        <v>18500</v>
      </c>
      <c r="N8" s="2">
        <v>32500</v>
      </c>
      <c r="O8" s="2">
        <v>15000</v>
      </c>
      <c r="P8" s="2">
        <v>28500</v>
      </c>
      <c r="Q8" s="2">
        <v>17500</v>
      </c>
      <c r="R8" s="2">
        <v>18500</v>
      </c>
      <c r="S8" s="2">
        <v>33000</v>
      </c>
      <c r="T8" s="2">
        <v>26500</v>
      </c>
      <c r="U8" s="2">
        <v>17500</v>
      </c>
      <c r="V8" s="2">
        <v>20500</v>
      </c>
      <c r="W8" s="2">
        <v>20500</v>
      </c>
      <c r="X8" s="2">
        <v>20500</v>
      </c>
      <c r="Y8" s="2">
        <v>20500</v>
      </c>
      <c r="Z8" s="2">
        <v>20500</v>
      </c>
      <c r="AA8" s="2">
        <v>30500</v>
      </c>
      <c r="AB8" s="2">
        <v>30500</v>
      </c>
      <c r="AC8" s="2">
        <v>30500</v>
      </c>
      <c r="AD8" s="2">
        <v>30500</v>
      </c>
      <c r="AE8" s="2">
        <v>30500</v>
      </c>
      <c r="AF8" s="2">
        <v>30500</v>
      </c>
      <c r="AG8" s="2">
        <v>30500</v>
      </c>
      <c r="AH8" s="2">
        <v>30500</v>
      </c>
      <c r="AI8" s="2">
        <v>30500</v>
      </c>
      <c r="AJ8" s="2">
        <v>30500</v>
      </c>
      <c r="AK8" s="2">
        <v>30500</v>
      </c>
      <c r="AL8" s="2">
        <v>30500</v>
      </c>
      <c r="AM8" s="2">
        <v>30500</v>
      </c>
      <c r="AN8" s="2">
        <v>30500</v>
      </c>
      <c r="AO8" s="2">
        <v>30500</v>
      </c>
      <c r="AP8" s="2">
        <v>30500</v>
      </c>
      <c r="AQ8" s="2">
        <v>30500</v>
      </c>
      <c r="AR8" s="2">
        <v>30500</v>
      </c>
      <c r="AS8" s="2">
        <v>30500</v>
      </c>
      <c r="AT8" s="2">
        <v>30500</v>
      </c>
      <c r="AU8" s="2">
        <v>30500</v>
      </c>
      <c r="AV8" s="2">
        <v>33000</v>
      </c>
      <c r="AW8" s="2">
        <v>33000</v>
      </c>
      <c r="AX8" s="2">
        <v>33000</v>
      </c>
    </row>
    <row r="9" spans="1:50" ht="18" thickBot="1" x14ac:dyDescent="0.45">
      <c r="A9" s="1">
        <v>0.75</v>
      </c>
      <c r="B9" s="2">
        <v>26000</v>
      </c>
      <c r="C9" s="2">
        <v>35000</v>
      </c>
      <c r="D9" s="2">
        <v>31000</v>
      </c>
      <c r="E9" s="2">
        <v>25000</v>
      </c>
      <c r="F9" s="2">
        <v>28000</v>
      </c>
      <c r="G9" s="2">
        <v>33000</v>
      </c>
      <c r="H9" s="2">
        <v>23500</v>
      </c>
      <c r="I9" s="2">
        <v>20000</v>
      </c>
      <c r="J9" s="2">
        <v>24500</v>
      </c>
      <c r="K9" s="2">
        <v>19000</v>
      </c>
      <c r="L9" s="2">
        <v>26000</v>
      </c>
      <c r="M9" s="2">
        <v>19500</v>
      </c>
      <c r="N9" s="2">
        <v>35500</v>
      </c>
      <c r="O9" s="2">
        <v>16500</v>
      </c>
      <c r="P9" s="2">
        <v>30500</v>
      </c>
      <c r="Q9" s="2">
        <v>18000</v>
      </c>
      <c r="R9" s="2">
        <v>20000</v>
      </c>
      <c r="S9" s="2">
        <v>35000</v>
      </c>
      <c r="T9" s="2">
        <v>30000</v>
      </c>
      <c r="U9" s="2">
        <v>18000</v>
      </c>
      <c r="V9" s="2">
        <v>21500</v>
      </c>
      <c r="W9" s="2">
        <v>21500</v>
      </c>
      <c r="X9" s="2">
        <v>22000</v>
      </c>
      <c r="Y9" s="2">
        <v>22000</v>
      </c>
      <c r="Z9" s="2">
        <v>22000</v>
      </c>
      <c r="AA9" s="2">
        <v>32500</v>
      </c>
      <c r="AB9" s="2">
        <v>32500</v>
      </c>
      <c r="AC9" s="2">
        <v>32500</v>
      </c>
      <c r="AD9" s="2">
        <v>32500</v>
      </c>
      <c r="AE9" s="2">
        <v>32500</v>
      </c>
      <c r="AF9" s="2">
        <v>32500</v>
      </c>
      <c r="AG9" s="2">
        <v>32500</v>
      </c>
      <c r="AH9" s="2">
        <v>32500</v>
      </c>
      <c r="AI9" s="2">
        <v>32500</v>
      </c>
      <c r="AJ9" s="2">
        <v>32500</v>
      </c>
      <c r="AK9" s="2">
        <v>32500</v>
      </c>
      <c r="AL9" s="2">
        <v>32500</v>
      </c>
      <c r="AM9" s="2">
        <v>32500</v>
      </c>
      <c r="AN9" s="2">
        <v>32500</v>
      </c>
      <c r="AO9" s="2">
        <v>32500</v>
      </c>
      <c r="AP9" s="2">
        <v>32500</v>
      </c>
      <c r="AQ9" s="2">
        <v>32500</v>
      </c>
      <c r="AR9" s="2">
        <v>32500</v>
      </c>
      <c r="AS9" s="2">
        <v>32500</v>
      </c>
      <c r="AT9" s="2">
        <v>32500</v>
      </c>
      <c r="AU9" s="2">
        <v>32500</v>
      </c>
      <c r="AV9" s="2">
        <v>36000</v>
      </c>
      <c r="AW9" s="2">
        <v>36000</v>
      </c>
      <c r="AX9" s="2">
        <v>36000</v>
      </c>
    </row>
    <row r="10" spans="1:50" ht="18" thickBot="1" x14ac:dyDescent="0.45">
      <c r="A10" s="1">
        <v>1</v>
      </c>
      <c r="B10" s="2">
        <v>29000</v>
      </c>
      <c r="C10" s="2">
        <v>38000</v>
      </c>
      <c r="D10" s="2">
        <v>33000</v>
      </c>
      <c r="E10" s="2">
        <v>26500</v>
      </c>
      <c r="F10" s="2">
        <v>29500</v>
      </c>
      <c r="G10" s="2">
        <v>35000</v>
      </c>
      <c r="H10" s="2">
        <v>24500</v>
      </c>
      <c r="I10" s="2">
        <v>21000</v>
      </c>
      <c r="J10" s="2">
        <v>25500</v>
      </c>
      <c r="K10" s="2">
        <v>20500</v>
      </c>
      <c r="L10" s="2">
        <v>28000</v>
      </c>
      <c r="M10" s="2">
        <v>20500</v>
      </c>
      <c r="N10" s="2">
        <v>38500</v>
      </c>
      <c r="O10" s="2">
        <v>18000</v>
      </c>
      <c r="P10" s="2">
        <v>32500</v>
      </c>
      <c r="Q10" s="2">
        <v>19000</v>
      </c>
      <c r="R10" s="2">
        <v>21000</v>
      </c>
      <c r="S10" s="2">
        <v>37000</v>
      </c>
      <c r="T10" s="2">
        <v>33500</v>
      </c>
      <c r="U10" s="2">
        <v>19000</v>
      </c>
      <c r="V10" s="2">
        <v>22500</v>
      </c>
      <c r="W10" s="2">
        <v>22500</v>
      </c>
      <c r="X10" s="2">
        <v>23500</v>
      </c>
      <c r="Y10" s="2">
        <v>23500</v>
      </c>
      <c r="Z10" s="2">
        <v>23500</v>
      </c>
      <c r="AA10" s="2">
        <v>34500</v>
      </c>
      <c r="AB10" s="2">
        <v>34500</v>
      </c>
      <c r="AC10" s="2">
        <v>34500</v>
      </c>
      <c r="AD10" s="2">
        <v>34500</v>
      </c>
      <c r="AE10" s="2">
        <v>34500</v>
      </c>
      <c r="AF10" s="2">
        <v>34500</v>
      </c>
      <c r="AG10" s="2">
        <v>34500</v>
      </c>
      <c r="AH10" s="2">
        <v>34500</v>
      </c>
      <c r="AI10" s="2">
        <v>34500</v>
      </c>
      <c r="AJ10" s="2">
        <v>34500</v>
      </c>
      <c r="AK10" s="2">
        <v>34500</v>
      </c>
      <c r="AL10" s="2">
        <v>34500</v>
      </c>
      <c r="AM10" s="2">
        <v>34500</v>
      </c>
      <c r="AN10" s="2">
        <v>34500</v>
      </c>
      <c r="AO10" s="2">
        <v>34500</v>
      </c>
      <c r="AP10" s="2">
        <v>34500</v>
      </c>
      <c r="AQ10" s="2">
        <v>34500</v>
      </c>
      <c r="AR10" s="2">
        <v>34500</v>
      </c>
      <c r="AS10" s="2">
        <v>34500</v>
      </c>
      <c r="AT10" s="2">
        <v>34500</v>
      </c>
      <c r="AU10" s="2">
        <v>34500</v>
      </c>
      <c r="AV10" s="2">
        <v>39000</v>
      </c>
      <c r="AW10" s="2">
        <v>39000</v>
      </c>
      <c r="AX10" s="2">
        <v>39000</v>
      </c>
    </row>
    <row r="11" spans="1:50" ht="18" thickBot="1" x14ac:dyDescent="0.45">
      <c r="A11" s="1">
        <v>1.25</v>
      </c>
      <c r="B11" s="2">
        <v>32000</v>
      </c>
      <c r="C11" s="2">
        <v>41000</v>
      </c>
      <c r="D11" s="2">
        <v>35000</v>
      </c>
      <c r="E11" s="2">
        <v>28000</v>
      </c>
      <c r="F11" s="2">
        <v>31500</v>
      </c>
      <c r="G11" s="2">
        <v>37000</v>
      </c>
      <c r="H11" s="2">
        <v>25500</v>
      </c>
      <c r="I11" s="2">
        <v>22500</v>
      </c>
      <c r="J11" s="2">
        <v>27500</v>
      </c>
      <c r="K11" s="2">
        <v>22000</v>
      </c>
      <c r="L11" s="2">
        <v>30500</v>
      </c>
      <c r="M11" s="2">
        <v>21500</v>
      </c>
      <c r="N11" s="2">
        <v>41500</v>
      </c>
      <c r="O11" s="2">
        <v>19500</v>
      </c>
      <c r="P11" s="2">
        <v>35000</v>
      </c>
      <c r="Q11" s="2">
        <v>20000</v>
      </c>
      <c r="R11" s="2">
        <v>22000</v>
      </c>
      <c r="S11" s="2">
        <v>39000</v>
      </c>
      <c r="T11" s="2">
        <v>37000</v>
      </c>
      <c r="U11" s="2">
        <v>20000</v>
      </c>
      <c r="V11" s="2">
        <v>23500</v>
      </c>
      <c r="W11" s="2">
        <v>23500</v>
      </c>
      <c r="X11" s="2">
        <v>25000</v>
      </c>
      <c r="Y11" s="2">
        <v>25000</v>
      </c>
      <c r="Z11" s="2">
        <v>25000</v>
      </c>
      <c r="AA11" s="2">
        <v>36500</v>
      </c>
      <c r="AB11" s="2">
        <v>36500</v>
      </c>
      <c r="AC11" s="2">
        <v>36500</v>
      </c>
      <c r="AD11" s="2">
        <v>36500</v>
      </c>
      <c r="AE11" s="2">
        <v>36500</v>
      </c>
      <c r="AF11" s="2">
        <v>36500</v>
      </c>
      <c r="AG11" s="2">
        <v>36500</v>
      </c>
      <c r="AH11" s="2">
        <v>36500</v>
      </c>
      <c r="AI11" s="2">
        <v>36500</v>
      </c>
      <c r="AJ11" s="2">
        <v>36500</v>
      </c>
      <c r="AK11" s="2">
        <v>36500</v>
      </c>
      <c r="AL11" s="2">
        <v>36500</v>
      </c>
      <c r="AM11" s="2">
        <v>36500</v>
      </c>
      <c r="AN11" s="2">
        <v>36500</v>
      </c>
      <c r="AO11" s="2">
        <v>36500</v>
      </c>
      <c r="AP11" s="2">
        <v>36500</v>
      </c>
      <c r="AQ11" s="2">
        <v>36500</v>
      </c>
      <c r="AR11" s="2">
        <v>36500</v>
      </c>
      <c r="AS11" s="2">
        <v>36500</v>
      </c>
      <c r="AT11" s="2">
        <v>36500</v>
      </c>
      <c r="AU11" s="2">
        <v>36500</v>
      </c>
      <c r="AV11" s="2">
        <v>42000</v>
      </c>
      <c r="AW11" s="2">
        <v>42000</v>
      </c>
      <c r="AX11" s="2">
        <v>42000</v>
      </c>
    </row>
    <row r="12" spans="1:50" ht="18" thickBot="1" x14ac:dyDescent="0.45">
      <c r="A12" s="1">
        <v>1.5</v>
      </c>
      <c r="B12" s="2">
        <v>35000</v>
      </c>
      <c r="C12" s="2">
        <v>44500</v>
      </c>
      <c r="D12" s="2">
        <v>37000</v>
      </c>
      <c r="E12" s="2">
        <v>30000</v>
      </c>
      <c r="F12" s="2">
        <v>33000</v>
      </c>
      <c r="G12" s="2">
        <v>39000</v>
      </c>
      <c r="H12" s="2">
        <v>26500</v>
      </c>
      <c r="I12" s="2">
        <v>23500</v>
      </c>
      <c r="J12" s="2">
        <v>28500</v>
      </c>
      <c r="K12" s="2">
        <v>23500</v>
      </c>
      <c r="L12" s="2">
        <v>32500</v>
      </c>
      <c r="M12" s="2">
        <v>23000</v>
      </c>
      <c r="N12" s="2">
        <v>44500</v>
      </c>
      <c r="O12" s="2">
        <v>21000</v>
      </c>
      <c r="P12" s="2">
        <v>37000</v>
      </c>
      <c r="Q12" s="2">
        <v>21000</v>
      </c>
      <c r="R12" s="2">
        <v>23000</v>
      </c>
      <c r="S12" s="2">
        <v>41000</v>
      </c>
      <c r="T12" s="2">
        <v>40500</v>
      </c>
      <c r="U12" s="2">
        <v>21000</v>
      </c>
      <c r="V12" s="2">
        <v>24500</v>
      </c>
      <c r="W12" s="2">
        <v>24500</v>
      </c>
      <c r="X12" s="2">
        <v>26500</v>
      </c>
      <c r="Y12" s="2">
        <v>26500</v>
      </c>
      <c r="Z12" s="2">
        <v>26500</v>
      </c>
      <c r="AA12" s="2">
        <v>38500</v>
      </c>
      <c r="AB12" s="2">
        <v>38500</v>
      </c>
      <c r="AC12" s="2">
        <v>38500</v>
      </c>
      <c r="AD12" s="2">
        <v>38500</v>
      </c>
      <c r="AE12" s="2">
        <v>38500</v>
      </c>
      <c r="AF12" s="2">
        <v>38500</v>
      </c>
      <c r="AG12" s="2">
        <v>38500</v>
      </c>
      <c r="AH12" s="2">
        <v>38500</v>
      </c>
      <c r="AI12" s="2">
        <v>38500</v>
      </c>
      <c r="AJ12" s="2">
        <v>38500</v>
      </c>
      <c r="AK12" s="2">
        <v>38500</v>
      </c>
      <c r="AL12" s="2">
        <v>38500</v>
      </c>
      <c r="AM12" s="2">
        <v>38500</v>
      </c>
      <c r="AN12" s="2">
        <v>38500</v>
      </c>
      <c r="AO12" s="2">
        <v>38500</v>
      </c>
      <c r="AP12" s="2">
        <v>38500</v>
      </c>
      <c r="AQ12" s="2">
        <v>38500</v>
      </c>
      <c r="AR12" s="2">
        <v>38500</v>
      </c>
      <c r="AS12" s="2">
        <v>38500</v>
      </c>
      <c r="AT12" s="2">
        <v>38500</v>
      </c>
      <c r="AU12" s="2">
        <v>38500</v>
      </c>
      <c r="AV12" s="2">
        <v>45000</v>
      </c>
      <c r="AW12" s="2">
        <v>45000</v>
      </c>
      <c r="AX12" s="2">
        <v>45000</v>
      </c>
    </row>
    <row r="13" spans="1:50" ht="18" thickBot="1" x14ac:dyDescent="0.45">
      <c r="A13" s="1">
        <v>1.75</v>
      </c>
      <c r="B13" s="2">
        <v>38500</v>
      </c>
      <c r="C13" s="2">
        <v>47500</v>
      </c>
      <c r="D13" s="2">
        <v>39500</v>
      </c>
      <c r="E13" s="2">
        <v>31500</v>
      </c>
      <c r="F13" s="2">
        <v>35000</v>
      </c>
      <c r="G13" s="2">
        <v>41000</v>
      </c>
      <c r="H13" s="2">
        <v>27500</v>
      </c>
      <c r="I13" s="2">
        <v>24500</v>
      </c>
      <c r="J13" s="2">
        <v>31000</v>
      </c>
      <c r="K13" s="2">
        <v>25000</v>
      </c>
      <c r="L13" s="2">
        <v>35000</v>
      </c>
      <c r="M13" s="2">
        <v>24000</v>
      </c>
      <c r="N13" s="2">
        <v>48000</v>
      </c>
      <c r="O13" s="2">
        <v>22500</v>
      </c>
      <c r="P13" s="2">
        <v>39500</v>
      </c>
      <c r="Q13" s="2">
        <v>21500</v>
      </c>
      <c r="R13" s="2">
        <v>24000</v>
      </c>
      <c r="S13" s="2">
        <v>42500</v>
      </c>
      <c r="T13" s="2">
        <v>44000</v>
      </c>
      <c r="U13" s="2">
        <v>21500</v>
      </c>
      <c r="V13" s="2">
        <v>25500</v>
      </c>
      <c r="W13" s="2">
        <v>25500</v>
      </c>
      <c r="X13" s="2">
        <v>28000</v>
      </c>
      <c r="Y13" s="2">
        <v>28000</v>
      </c>
      <c r="Z13" s="2">
        <v>28000</v>
      </c>
      <c r="AA13" s="2">
        <v>40500</v>
      </c>
      <c r="AB13" s="2">
        <v>40500</v>
      </c>
      <c r="AC13" s="2">
        <v>40500</v>
      </c>
      <c r="AD13" s="2">
        <v>40500</v>
      </c>
      <c r="AE13" s="2">
        <v>40500</v>
      </c>
      <c r="AF13" s="2">
        <v>40500</v>
      </c>
      <c r="AG13" s="2">
        <v>40500</v>
      </c>
      <c r="AH13" s="2">
        <v>40500</v>
      </c>
      <c r="AI13" s="2">
        <v>40500</v>
      </c>
      <c r="AJ13" s="2">
        <v>40500</v>
      </c>
      <c r="AK13" s="2">
        <v>40500</v>
      </c>
      <c r="AL13" s="2">
        <v>40500</v>
      </c>
      <c r="AM13" s="2">
        <v>40500</v>
      </c>
      <c r="AN13" s="2">
        <v>40500</v>
      </c>
      <c r="AO13" s="2">
        <v>40500</v>
      </c>
      <c r="AP13" s="2">
        <v>40500</v>
      </c>
      <c r="AQ13" s="2">
        <v>40500</v>
      </c>
      <c r="AR13" s="2">
        <v>40500</v>
      </c>
      <c r="AS13" s="2">
        <v>40500</v>
      </c>
      <c r="AT13" s="2">
        <v>40500</v>
      </c>
      <c r="AU13" s="2">
        <v>40500</v>
      </c>
      <c r="AV13" s="2">
        <v>48000</v>
      </c>
      <c r="AW13" s="2">
        <v>48000</v>
      </c>
      <c r="AX13" s="2">
        <v>48000</v>
      </c>
    </row>
    <row r="14" spans="1:50" ht="18" thickBot="1" x14ac:dyDescent="0.45">
      <c r="A14" s="1">
        <v>2</v>
      </c>
      <c r="B14" s="2">
        <v>41500</v>
      </c>
      <c r="C14" s="2">
        <v>50500</v>
      </c>
      <c r="D14" s="2">
        <v>41500</v>
      </c>
      <c r="E14" s="2">
        <v>32500</v>
      </c>
      <c r="F14" s="2">
        <v>36500</v>
      </c>
      <c r="G14" s="2">
        <v>43500</v>
      </c>
      <c r="H14" s="2">
        <v>28500</v>
      </c>
      <c r="I14" s="2">
        <v>25500</v>
      </c>
      <c r="J14" s="2">
        <v>33000</v>
      </c>
      <c r="K14" s="2">
        <v>26500</v>
      </c>
      <c r="L14" s="2">
        <v>37500</v>
      </c>
      <c r="M14" s="2">
        <v>25000</v>
      </c>
      <c r="N14" s="2">
        <v>51000</v>
      </c>
      <c r="O14" s="2">
        <v>24000</v>
      </c>
      <c r="P14" s="2">
        <v>41500</v>
      </c>
      <c r="Q14" s="2">
        <v>22500</v>
      </c>
      <c r="R14" s="2">
        <v>25000</v>
      </c>
      <c r="S14" s="2">
        <v>44500</v>
      </c>
      <c r="T14" s="2">
        <v>47500</v>
      </c>
      <c r="U14" s="2">
        <v>22500</v>
      </c>
      <c r="V14" s="2">
        <v>26500</v>
      </c>
      <c r="W14" s="2">
        <v>26500</v>
      </c>
      <c r="X14" s="2">
        <v>29500</v>
      </c>
      <c r="Y14" s="2">
        <v>29500</v>
      </c>
      <c r="Z14" s="2">
        <v>29500</v>
      </c>
      <c r="AA14" s="2">
        <v>42500</v>
      </c>
      <c r="AB14" s="2">
        <v>42500</v>
      </c>
      <c r="AC14" s="2">
        <v>42500</v>
      </c>
      <c r="AD14" s="2">
        <v>42500</v>
      </c>
      <c r="AE14" s="2">
        <v>42500</v>
      </c>
      <c r="AF14" s="2">
        <v>42500</v>
      </c>
      <c r="AG14" s="2">
        <v>42500</v>
      </c>
      <c r="AH14" s="2">
        <v>42500</v>
      </c>
      <c r="AI14" s="2">
        <v>42500</v>
      </c>
      <c r="AJ14" s="2">
        <v>42500</v>
      </c>
      <c r="AK14" s="2">
        <v>42500</v>
      </c>
      <c r="AL14" s="2">
        <v>42500</v>
      </c>
      <c r="AM14" s="2">
        <v>42500</v>
      </c>
      <c r="AN14" s="2">
        <v>42500</v>
      </c>
      <c r="AO14" s="2">
        <v>42500</v>
      </c>
      <c r="AP14" s="2">
        <v>42500</v>
      </c>
      <c r="AQ14" s="2">
        <v>42500</v>
      </c>
      <c r="AR14" s="2">
        <v>42500</v>
      </c>
      <c r="AS14" s="2">
        <v>42500</v>
      </c>
      <c r="AT14" s="2">
        <v>42500</v>
      </c>
      <c r="AU14" s="2">
        <v>42500</v>
      </c>
      <c r="AV14" s="2">
        <v>51000</v>
      </c>
      <c r="AW14" s="2">
        <v>51000</v>
      </c>
      <c r="AX14" s="2">
        <v>51000</v>
      </c>
    </row>
    <row r="15" spans="1:50" ht="18" thickBot="1" x14ac:dyDescent="0.45">
      <c r="A15" s="1">
        <v>2.5</v>
      </c>
      <c r="B15" s="2">
        <v>46500</v>
      </c>
      <c r="C15" s="2">
        <v>56500</v>
      </c>
      <c r="D15" s="2">
        <v>45500</v>
      </c>
      <c r="E15" s="2">
        <v>34000</v>
      </c>
      <c r="F15" s="2">
        <v>40000</v>
      </c>
      <c r="G15" s="2">
        <v>47000</v>
      </c>
      <c r="H15" s="2">
        <v>30000</v>
      </c>
      <c r="I15" s="2">
        <v>27500</v>
      </c>
      <c r="J15" s="2">
        <v>34500</v>
      </c>
      <c r="K15" s="2">
        <v>29000</v>
      </c>
      <c r="L15" s="2">
        <v>41500</v>
      </c>
      <c r="M15" s="2">
        <v>26500</v>
      </c>
      <c r="N15" s="2">
        <v>56000</v>
      </c>
      <c r="O15" s="2">
        <v>26000</v>
      </c>
      <c r="P15" s="2">
        <v>45500</v>
      </c>
      <c r="Q15" s="2">
        <v>24000</v>
      </c>
      <c r="R15" s="2">
        <v>27000</v>
      </c>
      <c r="S15" s="2">
        <v>48000</v>
      </c>
      <c r="T15" s="2">
        <v>54500</v>
      </c>
      <c r="U15" s="2">
        <v>24000</v>
      </c>
      <c r="V15" s="2">
        <v>28500</v>
      </c>
      <c r="W15" s="2">
        <v>28500</v>
      </c>
      <c r="X15" s="2">
        <v>32000</v>
      </c>
      <c r="Y15" s="2">
        <v>32000</v>
      </c>
      <c r="Z15" s="2">
        <v>32000</v>
      </c>
      <c r="AA15" s="2">
        <v>46500</v>
      </c>
      <c r="AB15" s="2">
        <v>46500</v>
      </c>
      <c r="AC15" s="2">
        <v>46500</v>
      </c>
      <c r="AD15" s="2">
        <v>46500</v>
      </c>
      <c r="AE15" s="2">
        <v>46500</v>
      </c>
      <c r="AF15" s="2">
        <v>46500</v>
      </c>
      <c r="AG15" s="2">
        <v>46500</v>
      </c>
      <c r="AH15" s="2">
        <v>46500</v>
      </c>
      <c r="AI15" s="2">
        <v>46500</v>
      </c>
      <c r="AJ15" s="2">
        <v>46500</v>
      </c>
      <c r="AK15" s="2">
        <v>46500</v>
      </c>
      <c r="AL15" s="2">
        <v>46500</v>
      </c>
      <c r="AM15" s="2">
        <v>46500</v>
      </c>
      <c r="AN15" s="2">
        <v>46500</v>
      </c>
      <c r="AO15" s="2">
        <v>46500</v>
      </c>
      <c r="AP15" s="2">
        <v>46500</v>
      </c>
      <c r="AQ15" s="2">
        <v>46500</v>
      </c>
      <c r="AR15" s="2">
        <v>46500</v>
      </c>
      <c r="AS15" s="2">
        <v>46500</v>
      </c>
      <c r="AT15" s="2">
        <v>46500</v>
      </c>
      <c r="AU15" s="2">
        <v>46500</v>
      </c>
      <c r="AV15" s="2">
        <v>56500</v>
      </c>
      <c r="AW15" s="2">
        <v>56500</v>
      </c>
      <c r="AX15" s="2">
        <v>56500</v>
      </c>
    </row>
    <row r="16" spans="1:50" ht="18" thickBot="1" x14ac:dyDescent="0.45">
      <c r="A16" s="1">
        <v>3</v>
      </c>
      <c r="B16" s="2">
        <v>51000</v>
      </c>
      <c r="C16" s="2">
        <v>62000</v>
      </c>
      <c r="D16" s="2">
        <v>49000</v>
      </c>
      <c r="E16" s="2">
        <v>35500</v>
      </c>
      <c r="F16" s="2">
        <v>43000</v>
      </c>
      <c r="G16" s="2">
        <v>50500</v>
      </c>
      <c r="H16" s="2">
        <v>31500</v>
      </c>
      <c r="I16" s="2">
        <v>30000</v>
      </c>
      <c r="J16" s="2">
        <v>36500</v>
      </c>
      <c r="K16" s="2">
        <v>31500</v>
      </c>
      <c r="L16" s="2">
        <v>45500</v>
      </c>
      <c r="M16" s="2">
        <v>28500</v>
      </c>
      <c r="N16" s="2">
        <v>60500</v>
      </c>
      <c r="O16" s="2">
        <v>28500</v>
      </c>
      <c r="P16" s="2">
        <v>49500</v>
      </c>
      <c r="Q16" s="2">
        <v>25500</v>
      </c>
      <c r="R16" s="2">
        <v>29000</v>
      </c>
      <c r="S16" s="2">
        <v>51500</v>
      </c>
      <c r="T16" s="2">
        <v>61000</v>
      </c>
      <c r="U16" s="2">
        <v>25500</v>
      </c>
      <c r="V16" s="2">
        <v>30500</v>
      </c>
      <c r="W16" s="2">
        <v>30500</v>
      </c>
      <c r="X16" s="2">
        <v>35000</v>
      </c>
      <c r="Y16" s="2">
        <v>35000</v>
      </c>
      <c r="Z16" s="2">
        <v>35000</v>
      </c>
      <c r="AA16" s="2">
        <v>50000</v>
      </c>
      <c r="AB16" s="2">
        <v>50000</v>
      </c>
      <c r="AC16" s="2">
        <v>50000</v>
      </c>
      <c r="AD16" s="2">
        <v>50000</v>
      </c>
      <c r="AE16" s="2">
        <v>50000</v>
      </c>
      <c r="AF16" s="2">
        <v>50000</v>
      </c>
      <c r="AG16" s="2">
        <v>50000</v>
      </c>
      <c r="AH16" s="2">
        <v>50000</v>
      </c>
      <c r="AI16" s="2">
        <v>50000</v>
      </c>
      <c r="AJ16" s="2">
        <v>50000</v>
      </c>
      <c r="AK16" s="2">
        <v>50000</v>
      </c>
      <c r="AL16" s="2">
        <v>50000</v>
      </c>
      <c r="AM16" s="2">
        <v>50000</v>
      </c>
      <c r="AN16" s="2">
        <v>50000</v>
      </c>
      <c r="AO16" s="2">
        <v>50000</v>
      </c>
      <c r="AP16" s="2">
        <v>50000</v>
      </c>
      <c r="AQ16" s="2">
        <v>50000</v>
      </c>
      <c r="AR16" s="2">
        <v>50000</v>
      </c>
      <c r="AS16" s="2">
        <v>50000</v>
      </c>
      <c r="AT16" s="2">
        <v>50000</v>
      </c>
      <c r="AU16" s="2">
        <v>50000</v>
      </c>
      <c r="AV16" s="2">
        <v>62000</v>
      </c>
      <c r="AW16" s="2">
        <v>62000</v>
      </c>
      <c r="AX16" s="2">
        <v>62000</v>
      </c>
    </row>
    <row r="17" spans="1:50" ht="18" thickBot="1" x14ac:dyDescent="0.45">
      <c r="A17" s="1">
        <v>3.5</v>
      </c>
      <c r="B17" s="2">
        <v>56000</v>
      </c>
      <c r="C17" s="2">
        <v>68000</v>
      </c>
      <c r="D17" s="2">
        <v>53000</v>
      </c>
      <c r="E17" s="2">
        <v>37000</v>
      </c>
      <c r="F17" s="2">
        <v>46500</v>
      </c>
      <c r="G17" s="2">
        <v>54000</v>
      </c>
      <c r="H17" s="2">
        <v>33000</v>
      </c>
      <c r="I17" s="2">
        <v>32000</v>
      </c>
      <c r="J17" s="2">
        <v>38000</v>
      </c>
      <c r="K17" s="2">
        <v>34000</v>
      </c>
      <c r="L17" s="2">
        <v>50000</v>
      </c>
      <c r="M17" s="2">
        <v>30000</v>
      </c>
      <c r="N17" s="2">
        <v>65500</v>
      </c>
      <c r="O17" s="2">
        <v>30500</v>
      </c>
      <c r="P17" s="2">
        <v>53500</v>
      </c>
      <c r="Q17" s="2">
        <v>27000</v>
      </c>
      <c r="R17" s="2">
        <v>31000</v>
      </c>
      <c r="S17" s="2">
        <v>55000</v>
      </c>
      <c r="T17" s="2">
        <v>68000</v>
      </c>
      <c r="U17" s="2">
        <v>27000</v>
      </c>
      <c r="V17" s="2">
        <v>32000</v>
      </c>
      <c r="W17" s="2">
        <v>32000</v>
      </c>
      <c r="X17" s="2">
        <v>37500</v>
      </c>
      <c r="Y17" s="2">
        <v>37500</v>
      </c>
      <c r="Z17" s="2">
        <v>37500</v>
      </c>
      <c r="AA17" s="2">
        <v>54000</v>
      </c>
      <c r="AB17" s="2">
        <v>54000</v>
      </c>
      <c r="AC17" s="2">
        <v>54000</v>
      </c>
      <c r="AD17" s="2">
        <v>54000</v>
      </c>
      <c r="AE17" s="2">
        <v>54000</v>
      </c>
      <c r="AF17" s="2">
        <v>54000</v>
      </c>
      <c r="AG17" s="2">
        <v>54000</v>
      </c>
      <c r="AH17" s="2">
        <v>54000</v>
      </c>
      <c r="AI17" s="2">
        <v>54000</v>
      </c>
      <c r="AJ17" s="2">
        <v>54000</v>
      </c>
      <c r="AK17" s="2">
        <v>54000</v>
      </c>
      <c r="AL17" s="2">
        <v>54000</v>
      </c>
      <c r="AM17" s="2">
        <v>54000</v>
      </c>
      <c r="AN17" s="2">
        <v>54000</v>
      </c>
      <c r="AO17" s="2">
        <v>54000</v>
      </c>
      <c r="AP17" s="2">
        <v>54000</v>
      </c>
      <c r="AQ17" s="2">
        <v>54000</v>
      </c>
      <c r="AR17" s="2">
        <v>54000</v>
      </c>
      <c r="AS17" s="2">
        <v>54000</v>
      </c>
      <c r="AT17" s="2">
        <v>54000</v>
      </c>
      <c r="AU17" s="2">
        <v>54000</v>
      </c>
      <c r="AV17" s="2">
        <v>69500</v>
      </c>
      <c r="AW17" s="2">
        <v>69500</v>
      </c>
      <c r="AX17" s="2">
        <v>69500</v>
      </c>
    </row>
    <row r="18" spans="1:50" ht="18" thickBot="1" x14ac:dyDescent="0.45">
      <c r="A18" s="1">
        <v>4</v>
      </c>
      <c r="B18" s="2">
        <v>60500</v>
      </c>
      <c r="C18" s="2">
        <v>74000</v>
      </c>
      <c r="D18" s="2">
        <v>57000</v>
      </c>
      <c r="E18" s="2">
        <v>39000</v>
      </c>
      <c r="F18" s="2">
        <v>50000</v>
      </c>
      <c r="G18" s="2">
        <v>58000</v>
      </c>
      <c r="H18" s="2">
        <v>34500</v>
      </c>
      <c r="I18" s="2">
        <v>34000</v>
      </c>
      <c r="J18" s="2">
        <v>40000</v>
      </c>
      <c r="K18" s="2">
        <v>36500</v>
      </c>
      <c r="L18" s="2">
        <v>54000</v>
      </c>
      <c r="M18" s="2">
        <v>32000</v>
      </c>
      <c r="N18" s="2">
        <v>70500</v>
      </c>
      <c r="O18" s="2">
        <v>33000</v>
      </c>
      <c r="P18" s="2">
        <v>57500</v>
      </c>
      <c r="Q18" s="2">
        <v>28500</v>
      </c>
      <c r="R18" s="2">
        <v>33000</v>
      </c>
      <c r="S18" s="2">
        <v>58500</v>
      </c>
      <c r="T18" s="2">
        <v>74500</v>
      </c>
      <c r="U18" s="2">
        <v>28500</v>
      </c>
      <c r="V18" s="2">
        <v>34000</v>
      </c>
      <c r="W18" s="2">
        <v>34000</v>
      </c>
      <c r="X18" s="2">
        <v>40500</v>
      </c>
      <c r="Y18" s="2">
        <v>40500</v>
      </c>
      <c r="Z18" s="2">
        <v>40500</v>
      </c>
      <c r="AA18" s="2">
        <v>58000</v>
      </c>
      <c r="AB18" s="2">
        <v>58000</v>
      </c>
      <c r="AC18" s="2">
        <v>58000</v>
      </c>
      <c r="AD18" s="2">
        <v>58000</v>
      </c>
      <c r="AE18" s="2">
        <v>58000</v>
      </c>
      <c r="AF18" s="2">
        <v>58000</v>
      </c>
      <c r="AG18" s="2">
        <v>58000</v>
      </c>
      <c r="AH18" s="2">
        <v>58000</v>
      </c>
      <c r="AI18" s="2">
        <v>58000</v>
      </c>
      <c r="AJ18" s="2">
        <v>58000</v>
      </c>
      <c r="AK18" s="2">
        <v>58000</v>
      </c>
      <c r="AL18" s="2">
        <v>58000</v>
      </c>
      <c r="AM18" s="2">
        <v>58000</v>
      </c>
      <c r="AN18" s="2">
        <v>58000</v>
      </c>
      <c r="AO18" s="2">
        <v>58000</v>
      </c>
      <c r="AP18" s="2">
        <v>58000</v>
      </c>
      <c r="AQ18" s="2">
        <v>58000</v>
      </c>
      <c r="AR18" s="2">
        <v>58000</v>
      </c>
      <c r="AS18" s="2">
        <v>58000</v>
      </c>
      <c r="AT18" s="2">
        <v>58000</v>
      </c>
      <c r="AU18" s="2">
        <v>58000</v>
      </c>
      <c r="AV18" s="2">
        <v>77000</v>
      </c>
      <c r="AW18" s="2">
        <v>77000</v>
      </c>
      <c r="AX18" s="2">
        <v>77000</v>
      </c>
    </row>
    <row r="19" spans="1:50" ht="18" thickBot="1" x14ac:dyDescent="0.45">
      <c r="A19" s="1">
        <v>4.5</v>
      </c>
      <c r="B19" s="2">
        <v>65500</v>
      </c>
      <c r="C19" s="2">
        <v>79500</v>
      </c>
      <c r="D19" s="2">
        <v>60500</v>
      </c>
      <c r="E19" s="2">
        <v>40500</v>
      </c>
      <c r="F19" s="2">
        <v>53000</v>
      </c>
      <c r="G19" s="2">
        <v>61500</v>
      </c>
      <c r="H19" s="2">
        <v>35500</v>
      </c>
      <c r="I19" s="2">
        <v>36000</v>
      </c>
      <c r="J19" s="2">
        <v>41500</v>
      </c>
      <c r="K19" s="2">
        <v>39000</v>
      </c>
      <c r="L19" s="2">
        <v>58500</v>
      </c>
      <c r="M19" s="2">
        <v>33500</v>
      </c>
      <c r="N19" s="2">
        <v>75500</v>
      </c>
      <c r="O19" s="2">
        <v>35500</v>
      </c>
      <c r="P19" s="2">
        <v>62000</v>
      </c>
      <c r="Q19" s="2">
        <v>29500</v>
      </c>
      <c r="R19" s="2">
        <v>34500</v>
      </c>
      <c r="S19" s="2">
        <v>62000</v>
      </c>
      <c r="T19" s="2">
        <v>81500</v>
      </c>
      <c r="U19" s="2">
        <v>29500</v>
      </c>
      <c r="V19" s="2">
        <v>36000</v>
      </c>
      <c r="W19" s="2">
        <v>36000</v>
      </c>
      <c r="X19" s="2">
        <v>43000</v>
      </c>
      <c r="Y19" s="2">
        <v>43000</v>
      </c>
      <c r="Z19" s="2">
        <v>43000</v>
      </c>
      <c r="AA19" s="2">
        <v>61500</v>
      </c>
      <c r="AB19" s="2">
        <v>61500</v>
      </c>
      <c r="AC19" s="2">
        <v>61500</v>
      </c>
      <c r="AD19" s="2">
        <v>61500</v>
      </c>
      <c r="AE19" s="2">
        <v>61500</v>
      </c>
      <c r="AF19" s="2">
        <v>61500</v>
      </c>
      <c r="AG19" s="2">
        <v>61500</v>
      </c>
      <c r="AH19" s="2">
        <v>61500</v>
      </c>
      <c r="AI19" s="2">
        <v>61500</v>
      </c>
      <c r="AJ19" s="2">
        <v>61500</v>
      </c>
      <c r="AK19" s="2">
        <v>61500</v>
      </c>
      <c r="AL19" s="2">
        <v>61500</v>
      </c>
      <c r="AM19" s="2">
        <v>61500</v>
      </c>
      <c r="AN19" s="2">
        <v>61500</v>
      </c>
      <c r="AO19" s="2">
        <v>61500</v>
      </c>
      <c r="AP19" s="2">
        <v>61500</v>
      </c>
      <c r="AQ19" s="2">
        <v>61500</v>
      </c>
      <c r="AR19" s="2">
        <v>61500</v>
      </c>
      <c r="AS19" s="2">
        <v>61500</v>
      </c>
      <c r="AT19" s="2">
        <v>61500</v>
      </c>
      <c r="AU19" s="2">
        <v>61500</v>
      </c>
      <c r="AV19" s="2">
        <v>85000</v>
      </c>
      <c r="AW19" s="2">
        <v>85000</v>
      </c>
      <c r="AX19" s="2">
        <v>85000</v>
      </c>
    </row>
    <row r="20" spans="1:50" ht="18" thickBot="1" x14ac:dyDescent="0.45">
      <c r="A20" s="1">
        <v>5</v>
      </c>
      <c r="B20" s="2">
        <v>70000</v>
      </c>
      <c r="C20" s="2">
        <v>87500</v>
      </c>
      <c r="D20" s="2">
        <v>64500</v>
      </c>
      <c r="E20" s="2">
        <v>42000</v>
      </c>
      <c r="F20" s="2">
        <v>56500</v>
      </c>
      <c r="G20" s="2">
        <v>65000</v>
      </c>
      <c r="H20" s="2">
        <v>37000</v>
      </c>
      <c r="I20" s="2">
        <v>38000</v>
      </c>
      <c r="J20" s="2">
        <v>43000</v>
      </c>
      <c r="K20" s="2">
        <v>41500</v>
      </c>
      <c r="L20" s="2">
        <v>62500</v>
      </c>
      <c r="M20" s="2">
        <v>35500</v>
      </c>
      <c r="N20" s="2">
        <v>80500</v>
      </c>
      <c r="O20" s="2">
        <v>37500</v>
      </c>
      <c r="P20" s="2">
        <v>66500</v>
      </c>
      <c r="Q20" s="2">
        <v>31000</v>
      </c>
      <c r="R20" s="2">
        <v>36500</v>
      </c>
      <c r="S20" s="2">
        <v>65500</v>
      </c>
      <c r="T20" s="2">
        <v>88000</v>
      </c>
      <c r="U20" s="2">
        <v>31000</v>
      </c>
      <c r="V20" s="2">
        <v>38000</v>
      </c>
      <c r="W20" s="2">
        <v>38000</v>
      </c>
      <c r="X20" s="2">
        <v>46000</v>
      </c>
      <c r="Y20" s="2">
        <v>46000</v>
      </c>
      <c r="Z20" s="2">
        <v>46000</v>
      </c>
      <c r="AA20" s="2">
        <v>65500</v>
      </c>
      <c r="AB20" s="2">
        <v>65500</v>
      </c>
      <c r="AC20" s="2">
        <v>65500</v>
      </c>
      <c r="AD20" s="2">
        <v>65500</v>
      </c>
      <c r="AE20" s="2">
        <v>65500</v>
      </c>
      <c r="AF20" s="2">
        <v>65500</v>
      </c>
      <c r="AG20" s="2">
        <v>65500</v>
      </c>
      <c r="AH20" s="2">
        <v>65500</v>
      </c>
      <c r="AI20" s="2">
        <v>65500</v>
      </c>
      <c r="AJ20" s="2">
        <v>65500</v>
      </c>
      <c r="AK20" s="2">
        <v>65500</v>
      </c>
      <c r="AL20" s="2">
        <v>65500</v>
      </c>
      <c r="AM20" s="2">
        <v>65500</v>
      </c>
      <c r="AN20" s="2">
        <v>65500</v>
      </c>
      <c r="AO20" s="2">
        <v>65500</v>
      </c>
      <c r="AP20" s="2">
        <v>65500</v>
      </c>
      <c r="AQ20" s="2">
        <v>65500</v>
      </c>
      <c r="AR20" s="2">
        <v>65500</v>
      </c>
      <c r="AS20" s="2">
        <v>65500</v>
      </c>
      <c r="AT20" s="2">
        <v>65500</v>
      </c>
      <c r="AU20" s="2">
        <v>65500</v>
      </c>
      <c r="AV20" s="2">
        <v>92500</v>
      </c>
      <c r="AW20" s="2">
        <v>92500</v>
      </c>
      <c r="AX20" s="2">
        <v>92500</v>
      </c>
    </row>
    <row r="21" spans="1:50" ht="18" thickBot="1" x14ac:dyDescent="0.45">
      <c r="A21" s="1">
        <v>5.5</v>
      </c>
      <c r="B21" s="2">
        <v>75000</v>
      </c>
      <c r="C21" s="2">
        <v>95500</v>
      </c>
      <c r="D21" s="2">
        <v>68500</v>
      </c>
      <c r="E21" s="2">
        <v>44000</v>
      </c>
      <c r="F21" s="2">
        <v>59500</v>
      </c>
      <c r="G21" s="2">
        <v>68500</v>
      </c>
      <c r="H21" s="2">
        <v>38500</v>
      </c>
      <c r="I21" s="2">
        <v>40000</v>
      </c>
      <c r="J21" s="2">
        <v>45000</v>
      </c>
      <c r="K21" s="2">
        <v>44000</v>
      </c>
      <c r="L21" s="2">
        <v>67000</v>
      </c>
      <c r="M21" s="2">
        <v>37000</v>
      </c>
      <c r="N21" s="2">
        <v>85000</v>
      </c>
      <c r="O21" s="2">
        <v>40000</v>
      </c>
      <c r="P21" s="2">
        <v>71000</v>
      </c>
      <c r="Q21" s="2">
        <v>32500</v>
      </c>
      <c r="R21" s="2">
        <v>38500</v>
      </c>
      <c r="S21" s="2">
        <v>68500</v>
      </c>
      <c r="T21" s="2">
        <v>95000</v>
      </c>
      <c r="U21" s="2">
        <v>32500</v>
      </c>
      <c r="V21" s="2">
        <v>39500</v>
      </c>
      <c r="W21" s="2">
        <v>39500</v>
      </c>
      <c r="X21" s="2">
        <v>48500</v>
      </c>
      <c r="Y21" s="2">
        <v>48500</v>
      </c>
      <c r="Z21" s="2">
        <v>48500</v>
      </c>
      <c r="AA21" s="2">
        <v>69000</v>
      </c>
      <c r="AB21" s="2">
        <v>69000</v>
      </c>
      <c r="AC21" s="2">
        <v>69000</v>
      </c>
      <c r="AD21" s="2">
        <v>69000</v>
      </c>
      <c r="AE21" s="2">
        <v>69000</v>
      </c>
      <c r="AF21" s="2">
        <v>69000</v>
      </c>
      <c r="AG21" s="2">
        <v>69000</v>
      </c>
      <c r="AH21" s="2">
        <v>69000</v>
      </c>
      <c r="AI21" s="2">
        <v>69000</v>
      </c>
      <c r="AJ21" s="2">
        <v>69000</v>
      </c>
      <c r="AK21" s="2">
        <v>69000</v>
      </c>
      <c r="AL21" s="2">
        <v>69000</v>
      </c>
      <c r="AM21" s="2">
        <v>69000</v>
      </c>
      <c r="AN21" s="2">
        <v>69000</v>
      </c>
      <c r="AO21" s="2">
        <v>69000</v>
      </c>
      <c r="AP21" s="2">
        <v>69000</v>
      </c>
      <c r="AQ21" s="2">
        <v>69000</v>
      </c>
      <c r="AR21" s="2">
        <v>69000</v>
      </c>
      <c r="AS21" s="2">
        <v>69000</v>
      </c>
      <c r="AT21" s="2">
        <v>69000</v>
      </c>
      <c r="AU21" s="2">
        <v>69000</v>
      </c>
      <c r="AV21" s="2">
        <v>100000</v>
      </c>
      <c r="AW21" s="2">
        <v>100000</v>
      </c>
      <c r="AX21" s="2">
        <v>100000</v>
      </c>
    </row>
    <row r="22" spans="1:50" ht="18" thickBot="1" x14ac:dyDescent="0.45">
      <c r="A22" s="1">
        <v>6</v>
      </c>
      <c r="B22" s="2">
        <v>80000</v>
      </c>
      <c r="C22" s="2">
        <v>103500</v>
      </c>
      <c r="D22" s="2">
        <v>72000</v>
      </c>
      <c r="E22" s="2">
        <v>45500</v>
      </c>
      <c r="F22" s="2">
        <v>63000</v>
      </c>
      <c r="G22" s="2">
        <v>72500</v>
      </c>
      <c r="H22" s="2">
        <v>40000</v>
      </c>
      <c r="I22" s="2">
        <v>42000</v>
      </c>
      <c r="J22" s="2">
        <v>46500</v>
      </c>
      <c r="K22" s="2">
        <v>46500</v>
      </c>
      <c r="L22" s="2">
        <v>71000</v>
      </c>
      <c r="M22" s="2">
        <v>39000</v>
      </c>
      <c r="N22" s="2">
        <v>90000</v>
      </c>
      <c r="O22" s="2">
        <v>42500</v>
      </c>
      <c r="P22" s="2">
        <v>75500</v>
      </c>
      <c r="Q22" s="2">
        <v>34000</v>
      </c>
      <c r="R22" s="2">
        <v>40500</v>
      </c>
      <c r="S22" s="2">
        <v>72000</v>
      </c>
      <c r="T22" s="2">
        <v>102000</v>
      </c>
      <c r="U22" s="2">
        <v>34000</v>
      </c>
      <c r="V22" s="2">
        <v>41500</v>
      </c>
      <c r="W22" s="2">
        <v>41500</v>
      </c>
      <c r="X22" s="2">
        <v>51000</v>
      </c>
      <c r="Y22" s="2">
        <v>51000</v>
      </c>
      <c r="Z22" s="2">
        <v>51000</v>
      </c>
      <c r="AA22" s="2">
        <v>73000</v>
      </c>
      <c r="AB22" s="2">
        <v>73000</v>
      </c>
      <c r="AC22" s="2">
        <v>73000</v>
      </c>
      <c r="AD22" s="2">
        <v>73000</v>
      </c>
      <c r="AE22" s="2">
        <v>73000</v>
      </c>
      <c r="AF22" s="2">
        <v>73000</v>
      </c>
      <c r="AG22" s="2">
        <v>73000</v>
      </c>
      <c r="AH22" s="2">
        <v>73000</v>
      </c>
      <c r="AI22" s="2">
        <v>73000</v>
      </c>
      <c r="AJ22" s="2">
        <v>73000</v>
      </c>
      <c r="AK22" s="2">
        <v>73000</v>
      </c>
      <c r="AL22" s="2">
        <v>73000</v>
      </c>
      <c r="AM22" s="2">
        <v>73000</v>
      </c>
      <c r="AN22" s="2">
        <v>73000</v>
      </c>
      <c r="AO22" s="2">
        <v>73000</v>
      </c>
      <c r="AP22" s="2">
        <v>73000</v>
      </c>
      <c r="AQ22" s="2">
        <v>73000</v>
      </c>
      <c r="AR22" s="2">
        <v>73000</v>
      </c>
      <c r="AS22" s="2">
        <v>73000</v>
      </c>
      <c r="AT22" s="2">
        <v>73000</v>
      </c>
      <c r="AU22" s="2">
        <v>73000</v>
      </c>
      <c r="AV22" s="2">
        <v>107500</v>
      </c>
      <c r="AW22" s="2">
        <v>107500</v>
      </c>
      <c r="AX22" s="2">
        <v>107500</v>
      </c>
    </row>
    <row r="23" spans="1:50" ht="18" thickBot="1" x14ac:dyDescent="0.45">
      <c r="A23" s="1">
        <v>6.5</v>
      </c>
      <c r="B23" s="2">
        <v>84500</v>
      </c>
      <c r="C23" s="2">
        <v>111500</v>
      </c>
      <c r="D23" s="2">
        <v>76500</v>
      </c>
      <c r="E23" s="2">
        <v>47000</v>
      </c>
      <c r="F23" s="2">
        <v>66000</v>
      </c>
      <c r="G23" s="2">
        <v>76000</v>
      </c>
      <c r="H23" s="2">
        <v>41500</v>
      </c>
      <c r="I23" s="2">
        <v>44000</v>
      </c>
      <c r="J23" s="2">
        <v>48500</v>
      </c>
      <c r="K23" s="2">
        <v>49000</v>
      </c>
      <c r="L23" s="2">
        <v>75500</v>
      </c>
      <c r="M23" s="2">
        <v>40500</v>
      </c>
      <c r="N23" s="2">
        <v>95000</v>
      </c>
      <c r="O23" s="2">
        <v>44500</v>
      </c>
      <c r="P23" s="2">
        <v>80000</v>
      </c>
      <c r="Q23" s="2">
        <v>36000</v>
      </c>
      <c r="R23" s="2">
        <v>42500</v>
      </c>
      <c r="S23" s="2">
        <v>76500</v>
      </c>
      <c r="T23" s="2">
        <v>108500</v>
      </c>
      <c r="U23" s="2">
        <v>36000</v>
      </c>
      <c r="V23" s="2">
        <v>43500</v>
      </c>
      <c r="W23" s="2">
        <v>43500</v>
      </c>
      <c r="X23" s="2">
        <v>54000</v>
      </c>
      <c r="Y23" s="2">
        <v>54000</v>
      </c>
      <c r="Z23" s="2">
        <v>54000</v>
      </c>
      <c r="AA23" s="2">
        <v>78000</v>
      </c>
      <c r="AB23" s="2">
        <v>78000</v>
      </c>
      <c r="AC23" s="2">
        <v>78000</v>
      </c>
      <c r="AD23" s="2">
        <v>78000</v>
      </c>
      <c r="AE23" s="2">
        <v>78000</v>
      </c>
      <c r="AF23" s="2">
        <v>78000</v>
      </c>
      <c r="AG23" s="2">
        <v>78000</v>
      </c>
      <c r="AH23" s="2">
        <v>78000</v>
      </c>
      <c r="AI23" s="2">
        <v>78000</v>
      </c>
      <c r="AJ23" s="2">
        <v>78000</v>
      </c>
      <c r="AK23" s="2">
        <v>78000</v>
      </c>
      <c r="AL23" s="2">
        <v>78000</v>
      </c>
      <c r="AM23" s="2">
        <v>78000</v>
      </c>
      <c r="AN23" s="2">
        <v>78000</v>
      </c>
      <c r="AO23" s="2">
        <v>78000</v>
      </c>
      <c r="AP23" s="2">
        <v>78000</v>
      </c>
      <c r="AQ23" s="2">
        <v>78000</v>
      </c>
      <c r="AR23" s="2">
        <v>78000</v>
      </c>
      <c r="AS23" s="2">
        <v>78000</v>
      </c>
      <c r="AT23" s="2">
        <v>78000</v>
      </c>
      <c r="AU23" s="2">
        <v>78000</v>
      </c>
      <c r="AV23" s="2">
        <v>115000</v>
      </c>
      <c r="AW23" s="2">
        <v>115000</v>
      </c>
      <c r="AX23" s="2">
        <v>115000</v>
      </c>
    </row>
    <row r="24" spans="1:50" ht="18" thickBot="1" x14ac:dyDescent="0.45">
      <c r="A24" s="1">
        <v>7</v>
      </c>
      <c r="B24" s="2">
        <v>89500</v>
      </c>
      <c r="C24" s="2">
        <v>119500</v>
      </c>
      <c r="D24" s="2">
        <v>80500</v>
      </c>
      <c r="E24" s="2">
        <v>48500</v>
      </c>
      <c r="F24" s="2">
        <v>70500</v>
      </c>
      <c r="G24" s="2">
        <v>80000</v>
      </c>
      <c r="H24" s="2">
        <v>43000</v>
      </c>
      <c r="I24" s="2">
        <v>46000</v>
      </c>
      <c r="J24" s="2">
        <v>50000</v>
      </c>
      <c r="K24" s="2">
        <v>51500</v>
      </c>
      <c r="L24" s="2">
        <v>80000</v>
      </c>
      <c r="M24" s="2">
        <v>42500</v>
      </c>
      <c r="N24" s="2">
        <v>100000</v>
      </c>
      <c r="O24" s="2">
        <v>47000</v>
      </c>
      <c r="P24" s="2">
        <v>84500</v>
      </c>
      <c r="Q24" s="2">
        <v>37500</v>
      </c>
      <c r="R24" s="2">
        <v>44000</v>
      </c>
      <c r="S24" s="2">
        <v>80500</v>
      </c>
      <c r="T24" s="2">
        <v>115500</v>
      </c>
      <c r="U24" s="2">
        <v>37500</v>
      </c>
      <c r="V24" s="2">
        <v>45500</v>
      </c>
      <c r="W24" s="2">
        <v>45500</v>
      </c>
      <c r="X24" s="2">
        <v>56500</v>
      </c>
      <c r="Y24" s="2">
        <v>56500</v>
      </c>
      <c r="Z24" s="2">
        <v>56500</v>
      </c>
      <c r="AA24" s="2">
        <v>83000</v>
      </c>
      <c r="AB24" s="2">
        <v>83000</v>
      </c>
      <c r="AC24" s="2">
        <v>83000</v>
      </c>
      <c r="AD24" s="2">
        <v>83000</v>
      </c>
      <c r="AE24" s="2">
        <v>83000</v>
      </c>
      <c r="AF24" s="2">
        <v>83000</v>
      </c>
      <c r="AG24" s="2">
        <v>83000</v>
      </c>
      <c r="AH24" s="2">
        <v>83000</v>
      </c>
      <c r="AI24" s="2">
        <v>83000</v>
      </c>
      <c r="AJ24" s="2">
        <v>83000</v>
      </c>
      <c r="AK24" s="2">
        <v>83000</v>
      </c>
      <c r="AL24" s="2">
        <v>83000</v>
      </c>
      <c r="AM24" s="2">
        <v>83000</v>
      </c>
      <c r="AN24" s="2">
        <v>83000</v>
      </c>
      <c r="AO24" s="2">
        <v>83000</v>
      </c>
      <c r="AP24" s="2">
        <v>83000</v>
      </c>
      <c r="AQ24" s="2">
        <v>83000</v>
      </c>
      <c r="AR24" s="2">
        <v>83000</v>
      </c>
      <c r="AS24" s="2">
        <v>83000</v>
      </c>
      <c r="AT24" s="2">
        <v>83000</v>
      </c>
      <c r="AU24" s="2">
        <v>83000</v>
      </c>
      <c r="AV24" s="2">
        <v>123000</v>
      </c>
      <c r="AW24" s="2">
        <v>123000</v>
      </c>
      <c r="AX24" s="2">
        <v>123000</v>
      </c>
    </row>
    <row r="25" spans="1:50" ht="18" thickBot="1" x14ac:dyDescent="0.45">
      <c r="A25" s="1">
        <v>7.5</v>
      </c>
      <c r="B25" s="2">
        <v>94000</v>
      </c>
      <c r="C25" s="2">
        <v>128000</v>
      </c>
      <c r="D25" s="2">
        <v>84500</v>
      </c>
      <c r="E25" s="2">
        <v>50500</v>
      </c>
      <c r="F25" s="2">
        <v>75000</v>
      </c>
      <c r="G25" s="2">
        <v>84500</v>
      </c>
      <c r="H25" s="2">
        <v>44500</v>
      </c>
      <c r="I25" s="2">
        <v>48000</v>
      </c>
      <c r="J25" s="2">
        <v>51500</v>
      </c>
      <c r="K25" s="2">
        <v>54500</v>
      </c>
      <c r="L25" s="2">
        <v>84000</v>
      </c>
      <c r="M25" s="2">
        <v>44500</v>
      </c>
      <c r="N25" s="2">
        <v>104500</v>
      </c>
      <c r="O25" s="2">
        <v>49500</v>
      </c>
      <c r="P25" s="2">
        <v>88500</v>
      </c>
      <c r="Q25" s="2">
        <v>39500</v>
      </c>
      <c r="R25" s="2">
        <v>46000</v>
      </c>
      <c r="S25" s="2">
        <v>84500</v>
      </c>
      <c r="T25" s="2">
        <v>122000</v>
      </c>
      <c r="U25" s="2">
        <v>39500</v>
      </c>
      <c r="V25" s="2">
        <v>48000</v>
      </c>
      <c r="W25" s="2">
        <v>48000</v>
      </c>
      <c r="X25" s="2">
        <v>59500</v>
      </c>
      <c r="Y25" s="2">
        <v>59500</v>
      </c>
      <c r="Z25" s="2">
        <v>59500</v>
      </c>
      <c r="AA25" s="2">
        <v>88000</v>
      </c>
      <c r="AB25" s="2">
        <v>88000</v>
      </c>
      <c r="AC25" s="2">
        <v>88000</v>
      </c>
      <c r="AD25" s="2">
        <v>88000</v>
      </c>
      <c r="AE25" s="2">
        <v>88000</v>
      </c>
      <c r="AF25" s="2">
        <v>88000</v>
      </c>
      <c r="AG25" s="2">
        <v>88000</v>
      </c>
      <c r="AH25" s="2">
        <v>88000</v>
      </c>
      <c r="AI25" s="2">
        <v>88000</v>
      </c>
      <c r="AJ25" s="2">
        <v>88000</v>
      </c>
      <c r="AK25" s="2">
        <v>88000</v>
      </c>
      <c r="AL25" s="2">
        <v>88000</v>
      </c>
      <c r="AM25" s="2">
        <v>88000</v>
      </c>
      <c r="AN25" s="2">
        <v>88000</v>
      </c>
      <c r="AO25" s="2">
        <v>88000</v>
      </c>
      <c r="AP25" s="2">
        <v>88000</v>
      </c>
      <c r="AQ25" s="2">
        <v>88000</v>
      </c>
      <c r="AR25" s="2">
        <v>88000</v>
      </c>
      <c r="AS25" s="2">
        <v>88000</v>
      </c>
      <c r="AT25" s="2">
        <v>88000</v>
      </c>
      <c r="AU25" s="2">
        <v>88000</v>
      </c>
      <c r="AV25" s="2">
        <v>130500</v>
      </c>
      <c r="AW25" s="2">
        <v>130500</v>
      </c>
      <c r="AX25" s="2">
        <v>130500</v>
      </c>
    </row>
    <row r="26" spans="1:50" ht="18" thickBot="1" x14ac:dyDescent="0.45">
      <c r="A26" s="1">
        <v>8</v>
      </c>
      <c r="B26" s="2">
        <v>99000</v>
      </c>
      <c r="C26" s="2">
        <v>136000</v>
      </c>
      <c r="D26" s="2">
        <v>89000</v>
      </c>
      <c r="E26" s="2">
        <v>52000</v>
      </c>
      <c r="F26" s="2">
        <v>79500</v>
      </c>
      <c r="G26" s="2">
        <v>88500</v>
      </c>
      <c r="H26" s="2">
        <v>46000</v>
      </c>
      <c r="I26" s="2">
        <v>50000</v>
      </c>
      <c r="J26" s="2">
        <v>53500</v>
      </c>
      <c r="K26" s="2">
        <v>57000</v>
      </c>
      <c r="L26" s="2">
        <v>88500</v>
      </c>
      <c r="M26" s="2">
        <v>46500</v>
      </c>
      <c r="N26" s="2">
        <v>109500</v>
      </c>
      <c r="O26" s="2">
        <v>51500</v>
      </c>
      <c r="P26" s="2">
        <v>93000</v>
      </c>
      <c r="Q26" s="2">
        <v>41500</v>
      </c>
      <c r="R26" s="2">
        <v>48500</v>
      </c>
      <c r="S26" s="2">
        <v>89000</v>
      </c>
      <c r="T26" s="2">
        <v>129000</v>
      </c>
      <c r="U26" s="2">
        <v>41500</v>
      </c>
      <c r="V26" s="2">
        <v>50500</v>
      </c>
      <c r="W26" s="2">
        <v>50500</v>
      </c>
      <c r="X26" s="2">
        <v>61000</v>
      </c>
      <c r="Y26" s="2">
        <v>61000</v>
      </c>
      <c r="Z26" s="2">
        <v>61000</v>
      </c>
      <c r="AA26" s="2">
        <v>93000</v>
      </c>
      <c r="AB26" s="2">
        <v>93000</v>
      </c>
      <c r="AC26" s="2">
        <v>93000</v>
      </c>
      <c r="AD26" s="2">
        <v>93000</v>
      </c>
      <c r="AE26" s="2">
        <v>93000</v>
      </c>
      <c r="AF26" s="2">
        <v>93000</v>
      </c>
      <c r="AG26" s="2">
        <v>93000</v>
      </c>
      <c r="AH26" s="2">
        <v>93000</v>
      </c>
      <c r="AI26" s="2">
        <v>93000</v>
      </c>
      <c r="AJ26" s="2">
        <v>93000</v>
      </c>
      <c r="AK26" s="2">
        <v>93000</v>
      </c>
      <c r="AL26" s="2">
        <v>93000</v>
      </c>
      <c r="AM26" s="2">
        <v>93000</v>
      </c>
      <c r="AN26" s="2">
        <v>93000</v>
      </c>
      <c r="AO26" s="2">
        <v>93000</v>
      </c>
      <c r="AP26" s="2">
        <v>93000</v>
      </c>
      <c r="AQ26" s="2">
        <v>93000</v>
      </c>
      <c r="AR26" s="2">
        <v>93000</v>
      </c>
      <c r="AS26" s="2">
        <v>93000</v>
      </c>
      <c r="AT26" s="2">
        <v>93000</v>
      </c>
      <c r="AU26" s="2">
        <v>93000</v>
      </c>
      <c r="AV26" s="2">
        <v>138000</v>
      </c>
      <c r="AW26" s="2">
        <v>138000</v>
      </c>
      <c r="AX26" s="2">
        <v>138000</v>
      </c>
    </row>
    <row r="27" spans="1:50" ht="18" thickBot="1" x14ac:dyDescent="0.45">
      <c r="A27" s="1">
        <v>8.5</v>
      </c>
      <c r="B27" s="2">
        <v>104000</v>
      </c>
      <c r="C27" s="2">
        <v>144000</v>
      </c>
      <c r="D27" s="2">
        <v>93000</v>
      </c>
      <c r="E27" s="2">
        <v>53500</v>
      </c>
      <c r="F27" s="2">
        <v>84000</v>
      </c>
      <c r="G27" s="2">
        <v>93000</v>
      </c>
      <c r="H27" s="2">
        <v>48000</v>
      </c>
      <c r="I27" s="2">
        <v>52000</v>
      </c>
      <c r="J27" s="2">
        <v>55000</v>
      </c>
      <c r="K27" s="2">
        <v>60000</v>
      </c>
      <c r="L27" s="2">
        <v>93000</v>
      </c>
      <c r="M27" s="2">
        <v>48500</v>
      </c>
      <c r="N27" s="2">
        <v>114500</v>
      </c>
      <c r="O27" s="2">
        <v>54000</v>
      </c>
      <c r="P27" s="2">
        <v>97500</v>
      </c>
      <c r="Q27" s="2">
        <v>43500</v>
      </c>
      <c r="R27" s="2">
        <v>51000</v>
      </c>
      <c r="S27" s="2">
        <v>93000</v>
      </c>
      <c r="T27" s="2">
        <v>135500</v>
      </c>
      <c r="U27" s="2">
        <v>43500</v>
      </c>
      <c r="V27" s="2">
        <v>52500</v>
      </c>
      <c r="W27" s="2">
        <v>52500</v>
      </c>
      <c r="X27" s="2">
        <v>66000</v>
      </c>
      <c r="Y27" s="2">
        <v>66000</v>
      </c>
      <c r="Z27" s="2">
        <v>66000</v>
      </c>
      <c r="AA27" s="2">
        <v>97500</v>
      </c>
      <c r="AB27" s="2">
        <v>97500</v>
      </c>
      <c r="AC27" s="2">
        <v>97500</v>
      </c>
      <c r="AD27" s="2">
        <v>97500</v>
      </c>
      <c r="AE27" s="2">
        <v>97500</v>
      </c>
      <c r="AF27" s="2">
        <v>97500</v>
      </c>
      <c r="AG27" s="2">
        <v>97500</v>
      </c>
      <c r="AH27" s="2">
        <v>97500</v>
      </c>
      <c r="AI27" s="2">
        <v>97500</v>
      </c>
      <c r="AJ27" s="2">
        <v>97500</v>
      </c>
      <c r="AK27" s="2">
        <v>97500</v>
      </c>
      <c r="AL27" s="2">
        <v>97500</v>
      </c>
      <c r="AM27" s="2">
        <v>97500</v>
      </c>
      <c r="AN27" s="2">
        <v>97500</v>
      </c>
      <c r="AO27" s="2">
        <v>97500</v>
      </c>
      <c r="AP27" s="2">
        <v>97500</v>
      </c>
      <c r="AQ27" s="2">
        <v>97500</v>
      </c>
      <c r="AR27" s="2">
        <v>97500</v>
      </c>
      <c r="AS27" s="2">
        <v>97500</v>
      </c>
      <c r="AT27" s="2">
        <v>97500</v>
      </c>
      <c r="AU27" s="2">
        <v>97500</v>
      </c>
      <c r="AV27" s="2">
        <v>145500</v>
      </c>
      <c r="AW27" s="2">
        <v>145500</v>
      </c>
      <c r="AX27" s="2">
        <v>145500</v>
      </c>
    </row>
    <row r="28" spans="1:50" ht="18" thickBot="1" x14ac:dyDescent="0.45">
      <c r="A28" s="1">
        <v>9</v>
      </c>
      <c r="B28" s="2">
        <v>108500</v>
      </c>
      <c r="C28" s="2">
        <v>152000</v>
      </c>
      <c r="D28" s="2">
        <v>97500</v>
      </c>
      <c r="E28" s="2">
        <v>55500</v>
      </c>
      <c r="F28" s="2">
        <v>88500</v>
      </c>
      <c r="G28" s="2">
        <v>97000</v>
      </c>
      <c r="H28" s="2">
        <v>50000</v>
      </c>
      <c r="I28" s="2">
        <v>54000</v>
      </c>
      <c r="J28" s="2">
        <v>57000</v>
      </c>
      <c r="K28" s="2">
        <v>63000</v>
      </c>
      <c r="L28" s="2">
        <v>97500</v>
      </c>
      <c r="M28" s="2">
        <v>50500</v>
      </c>
      <c r="N28" s="2">
        <v>119500</v>
      </c>
      <c r="O28" s="2">
        <v>56500</v>
      </c>
      <c r="P28" s="2">
        <v>102000</v>
      </c>
      <c r="Q28" s="2">
        <v>45500</v>
      </c>
      <c r="R28" s="2">
        <v>53000</v>
      </c>
      <c r="S28" s="2">
        <v>97500</v>
      </c>
      <c r="T28" s="2">
        <v>142500</v>
      </c>
      <c r="U28" s="2">
        <v>45500</v>
      </c>
      <c r="V28" s="2">
        <v>55000</v>
      </c>
      <c r="W28" s="2">
        <v>55000</v>
      </c>
      <c r="X28" s="2">
        <v>70500</v>
      </c>
      <c r="Y28" s="2">
        <v>70500</v>
      </c>
      <c r="Z28" s="2">
        <v>70500</v>
      </c>
      <c r="AA28" s="2">
        <v>102500</v>
      </c>
      <c r="AB28" s="2">
        <v>102500</v>
      </c>
      <c r="AC28" s="2">
        <v>102500</v>
      </c>
      <c r="AD28" s="2">
        <v>102500</v>
      </c>
      <c r="AE28" s="2">
        <v>102500</v>
      </c>
      <c r="AF28" s="2">
        <v>102500</v>
      </c>
      <c r="AG28" s="2">
        <v>102500</v>
      </c>
      <c r="AH28" s="2">
        <v>102500</v>
      </c>
      <c r="AI28" s="2">
        <v>102500</v>
      </c>
      <c r="AJ28" s="2">
        <v>102500</v>
      </c>
      <c r="AK28" s="2">
        <v>102500</v>
      </c>
      <c r="AL28" s="2">
        <v>102500</v>
      </c>
      <c r="AM28" s="2">
        <v>102500</v>
      </c>
      <c r="AN28" s="2">
        <v>102500</v>
      </c>
      <c r="AO28" s="2">
        <v>102500</v>
      </c>
      <c r="AP28" s="2">
        <v>102500</v>
      </c>
      <c r="AQ28" s="2">
        <v>102500</v>
      </c>
      <c r="AR28" s="2">
        <v>102500</v>
      </c>
      <c r="AS28" s="2">
        <v>102500</v>
      </c>
      <c r="AT28" s="2">
        <v>102500</v>
      </c>
      <c r="AU28" s="2">
        <v>102500</v>
      </c>
      <c r="AV28" s="2">
        <v>153000</v>
      </c>
      <c r="AW28" s="2">
        <v>153000</v>
      </c>
      <c r="AX28" s="2">
        <v>153000</v>
      </c>
    </row>
    <row r="29" spans="1:50" ht="18" thickBot="1" x14ac:dyDescent="0.45">
      <c r="A29" s="1">
        <v>9.5</v>
      </c>
      <c r="B29" s="2">
        <v>113500</v>
      </c>
      <c r="C29" s="2">
        <v>160000</v>
      </c>
      <c r="D29" s="2">
        <v>101500</v>
      </c>
      <c r="E29" s="2">
        <v>57000</v>
      </c>
      <c r="F29" s="2">
        <v>93000</v>
      </c>
      <c r="G29" s="2">
        <v>101000</v>
      </c>
      <c r="H29" s="2">
        <v>52000</v>
      </c>
      <c r="I29" s="2">
        <v>56000</v>
      </c>
      <c r="J29" s="2">
        <v>58500</v>
      </c>
      <c r="K29" s="2">
        <v>66000</v>
      </c>
      <c r="L29" s="2">
        <v>101500</v>
      </c>
      <c r="M29" s="2">
        <v>53000</v>
      </c>
      <c r="N29" s="2">
        <v>124500</v>
      </c>
      <c r="O29" s="2">
        <v>58500</v>
      </c>
      <c r="P29" s="2">
        <v>106500</v>
      </c>
      <c r="Q29" s="2">
        <v>47000</v>
      </c>
      <c r="R29" s="2">
        <v>55500</v>
      </c>
      <c r="S29" s="2">
        <v>101500</v>
      </c>
      <c r="T29" s="2">
        <v>149500</v>
      </c>
      <c r="U29" s="2">
        <v>47000</v>
      </c>
      <c r="V29" s="2">
        <v>57500</v>
      </c>
      <c r="W29" s="2">
        <v>57500</v>
      </c>
      <c r="X29" s="2">
        <v>75500</v>
      </c>
      <c r="Y29" s="2">
        <v>75500</v>
      </c>
      <c r="Z29" s="2">
        <v>75500</v>
      </c>
      <c r="AA29" s="2">
        <v>107500</v>
      </c>
      <c r="AB29" s="2">
        <v>107500</v>
      </c>
      <c r="AC29" s="2">
        <v>107500</v>
      </c>
      <c r="AD29" s="2">
        <v>107500</v>
      </c>
      <c r="AE29" s="2">
        <v>107500</v>
      </c>
      <c r="AF29" s="2">
        <v>107500</v>
      </c>
      <c r="AG29" s="2">
        <v>107500</v>
      </c>
      <c r="AH29" s="2">
        <v>107500</v>
      </c>
      <c r="AI29" s="2">
        <v>107500</v>
      </c>
      <c r="AJ29" s="2">
        <v>107500</v>
      </c>
      <c r="AK29" s="2">
        <v>107500</v>
      </c>
      <c r="AL29" s="2">
        <v>107500</v>
      </c>
      <c r="AM29" s="2">
        <v>107500</v>
      </c>
      <c r="AN29" s="2">
        <v>107500</v>
      </c>
      <c r="AO29" s="2">
        <v>107500</v>
      </c>
      <c r="AP29" s="2">
        <v>107500</v>
      </c>
      <c r="AQ29" s="2">
        <v>107500</v>
      </c>
      <c r="AR29" s="2">
        <v>107500</v>
      </c>
      <c r="AS29" s="2">
        <v>107500</v>
      </c>
      <c r="AT29" s="2">
        <v>107500</v>
      </c>
      <c r="AU29" s="2">
        <v>107500</v>
      </c>
      <c r="AV29" s="2">
        <v>160500</v>
      </c>
      <c r="AW29" s="2">
        <v>160500</v>
      </c>
      <c r="AX29" s="2">
        <v>160500</v>
      </c>
    </row>
    <row r="30" spans="1:50" ht="18" thickBot="1" x14ac:dyDescent="0.45">
      <c r="A30" s="1">
        <v>10</v>
      </c>
      <c r="B30" s="2">
        <v>118000</v>
      </c>
      <c r="C30" s="2">
        <v>168000</v>
      </c>
      <c r="D30" s="2">
        <v>105500</v>
      </c>
      <c r="E30" s="2">
        <v>58500</v>
      </c>
      <c r="F30" s="2">
        <v>97500</v>
      </c>
      <c r="G30" s="2">
        <v>105500</v>
      </c>
      <c r="H30" s="2">
        <v>54000</v>
      </c>
      <c r="I30" s="2">
        <v>58500</v>
      </c>
      <c r="J30" s="2">
        <v>60000</v>
      </c>
      <c r="K30" s="2">
        <v>68500</v>
      </c>
      <c r="L30" s="2">
        <v>106000</v>
      </c>
      <c r="M30" s="2">
        <v>55000</v>
      </c>
      <c r="N30" s="2">
        <v>128500</v>
      </c>
      <c r="O30" s="2">
        <v>61000</v>
      </c>
      <c r="P30" s="2">
        <v>111000</v>
      </c>
      <c r="Q30" s="2">
        <v>49000</v>
      </c>
      <c r="R30" s="2">
        <v>58000</v>
      </c>
      <c r="S30" s="2">
        <v>105500</v>
      </c>
      <c r="T30" s="2">
        <v>156000</v>
      </c>
      <c r="U30" s="2">
        <v>49000</v>
      </c>
      <c r="V30" s="2">
        <v>60000</v>
      </c>
      <c r="W30" s="2">
        <v>60000</v>
      </c>
      <c r="X30" s="2">
        <v>80500</v>
      </c>
      <c r="Y30" s="2">
        <v>80500</v>
      </c>
      <c r="Z30" s="2">
        <v>80500</v>
      </c>
      <c r="AA30" s="2">
        <v>112500</v>
      </c>
      <c r="AB30" s="2">
        <v>112500</v>
      </c>
      <c r="AC30" s="2">
        <v>112500</v>
      </c>
      <c r="AD30" s="2">
        <v>112500</v>
      </c>
      <c r="AE30" s="2">
        <v>112500</v>
      </c>
      <c r="AF30" s="2">
        <v>112500</v>
      </c>
      <c r="AG30" s="2">
        <v>112500</v>
      </c>
      <c r="AH30" s="2">
        <v>112500</v>
      </c>
      <c r="AI30" s="2">
        <v>112500</v>
      </c>
      <c r="AJ30" s="2">
        <v>112500</v>
      </c>
      <c r="AK30" s="2">
        <v>112500</v>
      </c>
      <c r="AL30" s="2">
        <v>112500</v>
      </c>
      <c r="AM30" s="2">
        <v>112500</v>
      </c>
      <c r="AN30" s="2">
        <v>112500</v>
      </c>
      <c r="AO30" s="2">
        <v>112500</v>
      </c>
      <c r="AP30" s="2">
        <v>112500</v>
      </c>
      <c r="AQ30" s="2">
        <v>112500</v>
      </c>
      <c r="AR30" s="2">
        <v>112500</v>
      </c>
      <c r="AS30" s="2">
        <v>112500</v>
      </c>
      <c r="AT30" s="2">
        <v>112500</v>
      </c>
      <c r="AU30" s="2">
        <v>112500</v>
      </c>
      <c r="AV30" s="2">
        <v>168500</v>
      </c>
      <c r="AW30" s="2">
        <v>168500</v>
      </c>
      <c r="AX30" s="2">
        <v>168500</v>
      </c>
    </row>
    <row r="31" spans="1:50" ht="18" thickBot="1" x14ac:dyDescent="0.45">
      <c r="A31" s="1">
        <v>10.5</v>
      </c>
      <c r="B31" s="2">
        <v>123000</v>
      </c>
      <c r="C31" s="2">
        <v>176000</v>
      </c>
      <c r="D31" s="2">
        <v>110000</v>
      </c>
      <c r="E31" s="2">
        <v>60000</v>
      </c>
      <c r="F31" s="2">
        <v>101500</v>
      </c>
      <c r="G31" s="2">
        <v>109500</v>
      </c>
      <c r="H31" s="2">
        <v>56000</v>
      </c>
      <c r="I31" s="2">
        <v>61500</v>
      </c>
      <c r="J31" s="2">
        <v>62000</v>
      </c>
      <c r="K31" s="2">
        <v>71500</v>
      </c>
      <c r="L31" s="2">
        <v>110500</v>
      </c>
      <c r="M31" s="2">
        <v>57000</v>
      </c>
      <c r="N31" s="2">
        <v>132500</v>
      </c>
      <c r="O31" s="2">
        <v>63500</v>
      </c>
      <c r="P31" s="2">
        <v>115000</v>
      </c>
      <c r="Q31" s="2">
        <v>51000</v>
      </c>
      <c r="R31" s="2">
        <v>60500</v>
      </c>
      <c r="S31" s="2">
        <v>110000</v>
      </c>
      <c r="T31" s="2">
        <v>163000</v>
      </c>
      <c r="U31" s="2">
        <v>51000</v>
      </c>
      <c r="V31" s="2">
        <v>62000</v>
      </c>
      <c r="W31" s="2">
        <v>62000</v>
      </c>
      <c r="X31" s="2">
        <v>85000</v>
      </c>
      <c r="Y31" s="2">
        <v>85000</v>
      </c>
      <c r="Z31" s="2">
        <v>85000</v>
      </c>
      <c r="AA31" s="2">
        <v>117500</v>
      </c>
      <c r="AB31" s="2">
        <v>117500</v>
      </c>
      <c r="AC31" s="2">
        <v>117500</v>
      </c>
      <c r="AD31" s="2">
        <v>117500</v>
      </c>
      <c r="AE31" s="2">
        <v>117500</v>
      </c>
      <c r="AF31" s="2">
        <v>117500</v>
      </c>
      <c r="AG31" s="2">
        <v>117500</v>
      </c>
      <c r="AH31" s="2">
        <v>117500</v>
      </c>
      <c r="AI31" s="2">
        <v>117500</v>
      </c>
      <c r="AJ31" s="2">
        <v>117500</v>
      </c>
      <c r="AK31" s="2">
        <v>117500</v>
      </c>
      <c r="AL31" s="2">
        <v>117500</v>
      </c>
      <c r="AM31" s="2">
        <v>117500</v>
      </c>
      <c r="AN31" s="2">
        <v>117500</v>
      </c>
      <c r="AO31" s="2">
        <v>117500</v>
      </c>
      <c r="AP31" s="2">
        <v>117500</v>
      </c>
      <c r="AQ31" s="2">
        <v>117500</v>
      </c>
      <c r="AR31" s="2">
        <v>117500</v>
      </c>
      <c r="AS31" s="2">
        <v>117500</v>
      </c>
      <c r="AT31" s="2">
        <v>117500</v>
      </c>
      <c r="AU31" s="2">
        <v>117500</v>
      </c>
      <c r="AV31" s="2">
        <v>176000</v>
      </c>
      <c r="AW31" s="2">
        <v>176000</v>
      </c>
      <c r="AX31" s="2">
        <v>176000</v>
      </c>
    </row>
    <row r="32" spans="1:50" ht="18" thickBot="1" x14ac:dyDescent="0.45">
      <c r="A32" s="1">
        <v>11</v>
      </c>
      <c r="B32" s="2">
        <v>127500</v>
      </c>
      <c r="C32" s="2">
        <v>184000</v>
      </c>
      <c r="D32" s="2">
        <v>114000</v>
      </c>
      <c r="E32" s="2">
        <v>62000</v>
      </c>
      <c r="F32" s="2">
        <v>106000</v>
      </c>
      <c r="G32" s="2">
        <v>114000</v>
      </c>
      <c r="H32" s="2">
        <v>58000</v>
      </c>
      <c r="I32" s="2">
        <v>64000</v>
      </c>
      <c r="J32" s="2">
        <v>63500</v>
      </c>
      <c r="K32" s="2">
        <v>74500</v>
      </c>
      <c r="L32" s="2">
        <v>115000</v>
      </c>
      <c r="M32" s="2">
        <v>59000</v>
      </c>
      <c r="N32" s="2">
        <v>137000</v>
      </c>
      <c r="O32" s="2">
        <v>65500</v>
      </c>
      <c r="P32" s="2">
        <v>119500</v>
      </c>
      <c r="Q32" s="2">
        <v>53000</v>
      </c>
      <c r="R32" s="2">
        <v>63000</v>
      </c>
      <c r="S32" s="2">
        <v>114000</v>
      </c>
      <c r="T32" s="2">
        <v>169500</v>
      </c>
      <c r="U32" s="2">
        <v>53000</v>
      </c>
      <c r="V32" s="2">
        <v>64500</v>
      </c>
      <c r="W32" s="2">
        <v>64500</v>
      </c>
      <c r="X32" s="2">
        <v>90000</v>
      </c>
      <c r="Y32" s="2">
        <v>90000</v>
      </c>
      <c r="Z32" s="2">
        <v>90000</v>
      </c>
      <c r="AA32" s="2">
        <v>122500</v>
      </c>
      <c r="AB32" s="2">
        <v>122500</v>
      </c>
      <c r="AC32" s="2">
        <v>122500</v>
      </c>
      <c r="AD32" s="2">
        <v>122500</v>
      </c>
      <c r="AE32" s="2">
        <v>122500</v>
      </c>
      <c r="AF32" s="2">
        <v>122500</v>
      </c>
      <c r="AG32" s="2">
        <v>122500</v>
      </c>
      <c r="AH32" s="2">
        <v>122500</v>
      </c>
      <c r="AI32" s="2">
        <v>122500</v>
      </c>
      <c r="AJ32" s="2">
        <v>122500</v>
      </c>
      <c r="AK32" s="2">
        <v>122500</v>
      </c>
      <c r="AL32" s="2">
        <v>122500</v>
      </c>
      <c r="AM32" s="2">
        <v>122500</v>
      </c>
      <c r="AN32" s="2">
        <v>122500</v>
      </c>
      <c r="AO32" s="2">
        <v>122500</v>
      </c>
      <c r="AP32" s="2">
        <v>122500</v>
      </c>
      <c r="AQ32" s="2">
        <v>122500</v>
      </c>
      <c r="AR32" s="2">
        <v>122500</v>
      </c>
      <c r="AS32" s="2">
        <v>122500</v>
      </c>
      <c r="AT32" s="2">
        <v>122500</v>
      </c>
      <c r="AU32" s="2">
        <v>122500</v>
      </c>
      <c r="AV32" s="2">
        <v>183500</v>
      </c>
      <c r="AW32" s="2">
        <v>183500</v>
      </c>
      <c r="AX32" s="2">
        <v>183500</v>
      </c>
    </row>
    <row r="33" spans="1:50" ht="18" thickBot="1" x14ac:dyDescent="0.45">
      <c r="A33" s="1">
        <v>11.5</v>
      </c>
      <c r="B33" s="2">
        <v>132500</v>
      </c>
      <c r="C33" s="2">
        <v>192000</v>
      </c>
      <c r="D33" s="2">
        <v>118500</v>
      </c>
      <c r="E33" s="2">
        <v>63500</v>
      </c>
      <c r="F33" s="2">
        <v>110500</v>
      </c>
      <c r="G33" s="2">
        <v>118000</v>
      </c>
      <c r="H33" s="2">
        <v>60000</v>
      </c>
      <c r="I33" s="2">
        <v>67000</v>
      </c>
      <c r="J33" s="2">
        <v>65500</v>
      </c>
      <c r="K33" s="2">
        <v>77500</v>
      </c>
      <c r="L33" s="2">
        <v>119000</v>
      </c>
      <c r="M33" s="2">
        <v>61500</v>
      </c>
      <c r="N33" s="2">
        <v>141000</v>
      </c>
      <c r="O33" s="2">
        <v>68000</v>
      </c>
      <c r="P33" s="2">
        <v>124000</v>
      </c>
      <c r="Q33" s="2">
        <v>54500</v>
      </c>
      <c r="R33" s="2">
        <v>65000</v>
      </c>
      <c r="S33" s="2">
        <v>118000</v>
      </c>
      <c r="T33" s="2">
        <v>176500</v>
      </c>
      <c r="U33" s="2">
        <v>54500</v>
      </c>
      <c r="V33" s="2">
        <v>67000</v>
      </c>
      <c r="W33" s="2">
        <v>67000</v>
      </c>
      <c r="X33" s="2">
        <v>95000</v>
      </c>
      <c r="Y33" s="2">
        <v>95000</v>
      </c>
      <c r="Z33" s="2">
        <v>95000</v>
      </c>
      <c r="AA33" s="2">
        <v>127500</v>
      </c>
      <c r="AB33" s="2">
        <v>127500</v>
      </c>
      <c r="AC33" s="2">
        <v>127500</v>
      </c>
      <c r="AD33" s="2">
        <v>127500</v>
      </c>
      <c r="AE33" s="2">
        <v>127500</v>
      </c>
      <c r="AF33" s="2">
        <v>127500</v>
      </c>
      <c r="AG33" s="2">
        <v>127500</v>
      </c>
      <c r="AH33" s="2">
        <v>127500</v>
      </c>
      <c r="AI33" s="2">
        <v>127500</v>
      </c>
      <c r="AJ33" s="2">
        <v>127500</v>
      </c>
      <c r="AK33" s="2">
        <v>127500</v>
      </c>
      <c r="AL33" s="2">
        <v>127500</v>
      </c>
      <c r="AM33" s="2">
        <v>127500</v>
      </c>
      <c r="AN33" s="2">
        <v>127500</v>
      </c>
      <c r="AO33" s="2">
        <v>127500</v>
      </c>
      <c r="AP33" s="2">
        <v>127500</v>
      </c>
      <c r="AQ33" s="2">
        <v>127500</v>
      </c>
      <c r="AR33" s="2">
        <v>127500</v>
      </c>
      <c r="AS33" s="2">
        <v>127500</v>
      </c>
      <c r="AT33" s="2">
        <v>127500</v>
      </c>
      <c r="AU33" s="2">
        <v>127500</v>
      </c>
      <c r="AV33" s="2">
        <v>191000</v>
      </c>
      <c r="AW33" s="2">
        <v>191000</v>
      </c>
      <c r="AX33" s="2">
        <v>191000</v>
      </c>
    </row>
    <row r="34" spans="1:50" ht="18" thickBot="1" x14ac:dyDescent="0.45">
      <c r="A34" s="1">
        <v>12</v>
      </c>
      <c r="B34" s="2">
        <v>137500</v>
      </c>
      <c r="C34" s="2">
        <v>200000</v>
      </c>
      <c r="D34" s="2">
        <v>122500</v>
      </c>
      <c r="E34" s="2">
        <v>65000</v>
      </c>
      <c r="F34" s="2">
        <v>115000</v>
      </c>
      <c r="G34" s="2">
        <v>122500</v>
      </c>
      <c r="H34" s="2">
        <v>62000</v>
      </c>
      <c r="I34" s="2">
        <v>69500</v>
      </c>
      <c r="J34" s="2">
        <v>67000</v>
      </c>
      <c r="K34" s="2">
        <v>80000</v>
      </c>
      <c r="L34" s="2">
        <v>123500</v>
      </c>
      <c r="M34" s="2">
        <v>63500</v>
      </c>
      <c r="N34" s="2">
        <v>145000</v>
      </c>
      <c r="O34" s="2">
        <v>70500</v>
      </c>
      <c r="P34" s="2">
        <v>128500</v>
      </c>
      <c r="Q34" s="2">
        <v>56500</v>
      </c>
      <c r="R34" s="2">
        <v>67500</v>
      </c>
      <c r="S34" s="2">
        <v>122500</v>
      </c>
      <c r="T34" s="2">
        <v>183500</v>
      </c>
      <c r="U34" s="2">
        <v>56500</v>
      </c>
      <c r="V34" s="2">
        <v>69000</v>
      </c>
      <c r="W34" s="2">
        <v>69000</v>
      </c>
      <c r="X34" s="2">
        <v>99500</v>
      </c>
      <c r="Y34" s="2">
        <v>99500</v>
      </c>
      <c r="Z34" s="2">
        <v>99500</v>
      </c>
      <c r="AA34" s="2">
        <v>132500</v>
      </c>
      <c r="AB34" s="2">
        <v>132500</v>
      </c>
      <c r="AC34" s="2">
        <v>132500</v>
      </c>
      <c r="AD34" s="2">
        <v>132500</v>
      </c>
      <c r="AE34" s="2">
        <v>132500</v>
      </c>
      <c r="AF34" s="2">
        <v>132500</v>
      </c>
      <c r="AG34" s="2">
        <v>132500</v>
      </c>
      <c r="AH34" s="2">
        <v>132500</v>
      </c>
      <c r="AI34" s="2">
        <v>132500</v>
      </c>
      <c r="AJ34" s="2">
        <v>132500</v>
      </c>
      <c r="AK34" s="2">
        <v>132500</v>
      </c>
      <c r="AL34" s="2">
        <v>132500</v>
      </c>
      <c r="AM34" s="2">
        <v>132500</v>
      </c>
      <c r="AN34" s="2">
        <v>132500</v>
      </c>
      <c r="AO34" s="2">
        <v>132500</v>
      </c>
      <c r="AP34" s="2">
        <v>132500</v>
      </c>
      <c r="AQ34" s="2">
        <v>132500</v>
      </c>
      <c r="AR34" s="2">
        <v>132500</v>
      </c>
      <c r="AS34" s="2">
        <v>132500</v>
      </c>
      <c r="AT34" s="2">
        <v>132500</v>
      </c>
      <c r="AU34" s="2">
        <v>132500</v>
      </c>
      <c r="AV34" s="2">
        <v>198500</v>
      </c>
      <c r="AW34" s="2">
        <v>198500</v>
      </c>
      <c r="AX34" s="2">
        <v>198500</v>
      </c>
    </row>
    <row r="35" spans="1:50" ht="18" thickBot="1" x14ac:dyDescent="0.45">
      <c r="A35" s="1">
        <v>12.5</v>
      </c>
      <c r="B35" s="2">
        <v>142000</v>
      </c>
      <c r="C35" s="2">
        <v>208000</v>
      </c>
      <c r="D35" s="2">
        <v>126500</v>
      </c>
      <c r="E35" s="2">
        <v>67000</v>
      </c>
      <c r="F35" s="2">
        <v>119500</v>
      </c>
      <c r="G35" s="2">
        <v>126500</v>
      </c>
      <c r="H35" s="2">
        <v>64000</v>
      </c>
      <c r="I35" s="2">
        <v>72000</v>
      </c>
      <c r="J35" s="2">
        <v>69000</v>
      </c>
      <c r="K35" s="2">
        <v>83000</v>
      </c>
      <c r="L35" s="2">
        <v>128000</v>
      </c>
      <c r="M35" s="2">
        <v>65500</v>
      </c>
      <c r="N35" s="2">
        <v>149500</v>
      </c>
      <c r="O35" s="2">
        <v>72500</v>
      </c>
      <c r="P35" s="2">
        <v>133000</v>
      </c>
      <c r="Q35" s="2">
        <v>58500</v>
      </c>
      <c r="R35" s="2">
        <v>70000</v>
      </c>
      <c r="S35" s="2">
        <v>126500</v>
      </c>
      <c r="T35" s="2">
        <v>190000</v>
      </c>
      <c r="U35" s="2">
        <v>58500</v>
      </c>
      <c r="V35" s="2">
        <v>71500</v>
      </c>
      <c r="W35" s="2">
        <v>71500</v>
      </c>
      <c r="X35" s="2">
        <v>104500</v>
      </c>
      <c r="Y35" s="2">
        <v>104500</v>
      </c>
      <c r="Z35" s="2">
        <v>104500</v>
      </c>
      <c r="AA35" s="2">
        <v>137500</v>
      </c>
      <c r="AB35" s="2">
        <v>137500</v>
      </c>
      <c r="AC35" s="2">
        <v>137500</v>
      </c>
      <c r="AD35" s="2">
        <v>137500</v>
      </c>
      <c r="AE35" s="2">
        <v>137500</v>
      </c>
      <c r="AF35" s="2">
        <v>137500</v>
      </c>
      <c r="AG35" s="2">
        <v>137500</v>
      </c>
      <c r="AH35" s="2">
        <v>137500</v>
      </c>
      <c r="AI35" s="2">
        <v>137500</v>
      </c>
      <c r="AJ35" s="2">
        <v>137500</v>
      </c>
      <c r="AK35" s="2">
        <v>137500</v>
      </c>
      <c r="AL35" s="2">
        <v>137500</v>
      </c>
      <c r="AM35" s="2">
        <v>137500</v>
      </c>
      <c r="AN35" s="2">
        <v>137500</v>
      </c>
      <c r="AO35" s="2">
        <v>137500</v>
      </c>
      <c r="AP35" s="2">
        <v>137500</v>
      </c>
      <c r="AQ35" s="2">
        <v>137500</v>
      </c>
      <c r="AR35" s="2">
        <v>137500</v>
      </c>
      <c r="AS35" s="2">
        <v>137500</v>
      </c>
      <c r="AT35" s="2">
        <v>137500</v>
      </c>
      <c r="AU35" s="2">
        <v>137500</v>
      </c>
      <c r="AV35" s="2">
        <v>206000</v>
      </c>
      <c r="AW35" s="2">
        <v>206000</v>
      </c>
      <c r="AX35" s="2">
        <v>206000</v>
      </c>
    </row>
    <row r="36" spans="1:50" ht="18" thickBot="1" x14ac:dyDescent="0.45">
      <c r="A36" s="1">
        <v>13</v>
      </c>
      <c r="B36" s="2">
        <v>147000</v>
      </c>
      <c r="C36" s="2">
        <v>216000</v>
      </c>
      <c r="D36" s="2">
        <v>131000</v>
      </c>
      <c r="E36" s="2">
        <v>68500</v>
      </c>
      <c r="F36" s="2">
        <v>124000</v>
      </c>
      <c r="G36" s="2">
        <v>130500</v>
      </c>
      <c r="H36" s="2">
        <v>66000</v>
      </c>
      <c r="I36" s="2">
        <v>75000</v>
      </c>
      <c r="J36" s="2">
        <v>70500</v>
      </c>
      <c r="K36" s="2">
        <v>86000</v>
      </c>
      <c r="L36" s="2">
        <v>132000</v>
      </c>
      <c r="M36" s="2">
        <v>67500</v>
      </c>
      <c r="N36" s="2">
        <v>153500</v>
      </c>
      <c r="O36" s="2">
        <v>75000</v>
      </c>
      <c r="P36" s="2">
        <v>137500</v>
      </c>
      <c r="Q36" s="2">
        <v>60500</v>
      </c>
      <c r="R36" s="2">
        <v>72500</v>
      </c>
      <c r="S36" s="2">
        <v>131000</v>
      </c>
      <c r="T36" s="2">
        <v>197000</v>
      </c>
      <c r="U36" s="2">
        <v>60500</v>
      </c>
      <c r="V36" s="2">
        <v>74000</v>
      </c>
      <c r="W36" s="2">
        <v>74000</v>
      </c>
      <c r="X36" s="2">
        <v>109000</v>
      </c>
      <c r="Y36" s="2">
        <v>109000</v>
      </c>
      <c r="Z36" s="2">
        <v>109000</v>
      </c>
      <c r="AA36" s="2">
        <v>142500</v>
      </c>
      <c r="AB36" s="2">
        <v>142500</v>
      </c>
      <c r="AC36" s="2">
        <v>142500</v>
      </c>
      <c r="AD36" s="2">
        <v>142500</v>
      </c>
      <c r="AE36" s="2">
        <v>142500</v>
      </c>
      <c r="AF36" s="2">
        <v>142500</v>
      </c>
      <c r="AG36" s="2">
        <v>142500</v>
      </c>
      <c r="AH36" s="2">
        <v>142500</v>
      </c>
      <c r="AI36" s="2">
        <v>142500</v>
      </c>
      <c r="AJ36" s="2">
        <v>142500</v>
      </c>
      <c r="AK36" s="2">
        <v>142500</v>
      </c>
      <c r="AL36" s="2">
        <v>142500</v>
      </c>
      <c r="AM36" s="2">
        <v>142500</v>
      </c>
      <c r="AN36" s="2">
        <v>142500</v>
      </c>
      <c r="AO36" s="2">
        <v>142500</v>
      </c>
      <c r="AP36" s="2">
        <v>142500</v>
      </c>
      <c r="AQ36" s="2">
        <v>142500</v>
      </c>
      <c r="AR36" s="2">
        <v>142500</v>
      </c>
      <c r="AS36" s="2">
        <v>142500</v>
      </c>
      <c r="AT36" s="2">
        <v>142500</v>
      </c>
      <c r="AU36" s="2">
        <v>142500</v>
      </c>
      <c r="AV36" s="2">
        <v>214000</v>
      </c>
      <c r="AW36" s="2">
        <v>214000</v>
      </c>
      <c r="AX36" s="2">
        <v>214000</v>
      </c>
    </row>
    <row r="37" spans="1:50" ht="18" thickBot="1" x14ac:dyDescent="0.45">
      <c r="A37" s="1">
        <v>13.5</v>
      </c>
      <c r="B37" s="2">
        <v>151500</v>
      </c>
      <c r="C37" s="2">
        <v>224000</v>
      </c>
      <c r="D37" s="2">
        <v>135000</v>
      </c>
      <c r="E37" s="2">
        <v>70000</v>
      </c>
      <c r="F37" s="2">
        <v>128500</v>
      </c>
      <c r="G37" s="2">
        <v>135000</v>
      </c>
      <c r="H37" s="2">
        <v>68000</v>
      </c>
      <c r="I37" s="2">
        <v>77500</v>
      </c>
      <c r="J37" s="2">
        <v>71500</v>
      </c>
      <c r="K37" s="2">
        <v>89000</v>
      </c>
      <c r="L37" s="2">
        <v>136500</v>
      </c>
      <c r="M37" s="2">
        <v>69500</v>
      </c>
      <c r="N37" s="2">
        <v>157500</v>
      </c>
      <c r="O37" s="2">
        <v>77500</v>
      </c>
      <c r="P37" s="2">
        <v>142000</v>
      </c>
      <c r="Q37" s="2">
        <v>62500</v>
      </c>
      <c r="R37" s="2">
        <v>74500</v>
      </c>
      <c r="S37" s="2">
        <v>135000</v>
      </c>
      <c r="T37" s="2">
        <v>203500</v>
      </c>
      <c r="U37" s="2">
        <v>62500</v>
      </c>
      <c r="V37" s="2">
        <v>76000</v>
      </c>
      <c r="W37" s="2">
        <v>76000</v>
      </c>
      <c r="X37" s="2">
        <v>114000</v>
      </c>
      <c r="Y37" s="2">
        <v>114000</v>
      </c>
      <c r="Z37" s="2">
        <v>114000</v>
      </c>
      <c r="AA37" s="2">
        <v>147500</v>
      </c>
      <c r="AB37" s="2">
        <v>147500</v>
      </c>
      <c r="AC37" s="2">
        <v>147500</v>
      </c>
      <c r="AD37" s="2">
        <v>147500</v>
      </c>
      <c r="AE37" s="2">
        <v>147500</v>
      </c>
      <c r="AF37" s="2">
        <v>147500</v>
      </c>
      <c r="AG37" s="2">
        <v>147500</v>
      </c>
      <c r="AH37" s="2">
        <v>147500</v>
      </c>
      <c r="AI37" s="2">
        <v>147500</v>
      </c>
      <c r="AJ37" s="2">
        <v>147500</v>
      </c>
      <c r="AK37" s="2">
        <v>147500</v>
      </c>
      <c r="AL37" s="2">
        <v>147500</v>
      </c>
      <c r="AM37" s="2">
        <v>147500</v>
      </c>
      <c r="AN37" s="2">
        <v>147500</v>
      </c>
      <c r="AO37" s="2">
        <v>147500</v>
      </c>
      <c r="AP37" s="2">
        <v>147500</v>
      </c>
      <c r="AQ37" s="2">
        <v>147500</v>
      </c>
      <c r="AR37" s="2">
        <v>147500</v>
      </c>
      <c r="AS37" s="2">
        <v>147500</v>
      </c>
      <c r="AT37" s="2">
        <v>147500</v>
      </c>
      <c r="AU37" s="2">
        <v>147500</v>
      </c>
      <c r="AV37" s="2">
        <v>221500</v>
      </c>
      <c r="AW37" s="2">
        <v>221500</v>
      </c>
      <c r="AX37" s="2">
        <v>221500</v>
      </c>
    </row>
    <row r="38" spans="1:50" ht="18" thickBot="1" x14ac:dyDescent="0.45">
      <c r="A38" s="1">
        <v>14</v>
      </c>
      <c r="B38" s="2">
        <v>156500</v>
      </c>
      <c r="C38" s="2">
        <v>232000</v>
      </c>
      <c r="D38" s="2">
        <v>139500</v>
      </c>
      <c r="E38" s="2">
        <v>72000</v>
      </c>
      <c r="F38" s="2">
        <v>133000</v>
      </c>
      <c r="G38" s="2">
        <v>139000</v>
      </c>
      <c r="H38" s="2">
        <v>70000</v>
      </c>
      <c r="I38" s="2">
        <v>80500</v>
      </c>
      <c r="J38" s="2">
        <v>73500</v>
      </c>
      <c r="K38" s="2">
        <v>92000</v>
      </c>
      <c r="L38" s="2">
        <v>141000</v>
      </c>
      <c r="M38" s="2">
        <v>72000</v>
      </c>
      <c r="N38" s="2">
        <v>161500</v>
      </c>
      <c r="O38" s="2">
        <v>79500</v>
      </c>
      <c r="P38" s="2">
        <v>146000</v>
      </c>
      <c r="Q38" s="2">
        <v>64000</v>
      </c>
      <c r="R38" s="2">
        <v>77000</v>
      </c>
      <c r="S38" s="2">
        <v>139000</v>
      </c>
      <c r="T38" s="2">
        <v>210500</v>
      </c>
      <c r="U38" s="2">
        <v>64000</v>
      </c>
      <c r="V38" s="2">
        <v>78500</v>
      </c>
      <c r="W38" s="2">
        <v>78500</v>
      </c>
      <c r="X38" s="2">
        <v>119000</v>
      </c>
      <c r="Y38" s="2">
        <v>119000</v>
      </c>
      <c r="Z38" s="2">
        <v>119000</v>
      </c>
      <c r="AA38" s="2">
        <v>152500</v>
      </c>
      <c r="AB38" s="2">
        <v>152500</v>
      </c>
      <c r="AC38" s="2">
        <v>152500</v>
      </c>
      <c r="AD38" s="2">
        <v>152500</v>
      </c>
      <c r="AE38" s="2">
        <v>152500</v>
      </c>
      <c r="AF38" s="2">
        <v>152500</v>
      </c>
      <c r="AG38" s="2">
        <v>152500</v>
      </c>
      <c r="AH38" s="2">
        <v>152500</v>
      </c>
      <c r="AI38" s="2">
        <v>152500</v>
      </c>
      <c r="AJ38" s="2">
        <v>152500</v>
      </c>
      <c r="AK38" s="2">
        <v>152500</v>
      </c>
      <c r="AL38" s="2">
        <v>152500</v>
      </c>
      <c r="AM38" s="2">
        <v>152500</v>
      </c>
      <c r="AN38" s="2">
        <v>152500</v>
      </c>
      <c r="AO38" s="2">
        <v>152500</v>
      </c>
      <c r="AP38" s="2">
        <v>152500</v>
      </c>
      <c r="AQ38" s="2">
        <v>152500</v>
      </c>
      <c r="AR38" s="2">
        <v>152500</v>
      </c>
      <c r="AS38" s="2">
        <v>152500</v>
      </c>
      <c r="AT38" s="2">
        <v>152500</v>
      </c>
      <c r="AU38" s="2">
        <v>152500</v>
      </c>
      <c r="AV38" s="2">
        <v>229000</v>
      </c>
      <c r="AW38" s="2">
        <v>229000</v>
      </c>
      <c r="AX38" s="2">
        <v>229000</v>
      </c>
    </row>
    <row r="39" spans="1:50" ht="18" thickBot="1" x14ac:dyDescent="0.45">
      <c r="A39" s="1">
        <v>14.5</v>
      </c>
      <c r="B39" s="2">
        <v>161500</v>
      </c>
      <c r="C39" s="2">
        <v>240000</v>
      </c>
      <c r="D39" s="2">
        <v>143500</v>
      </c>
      <c r="E39" s="2">
        <v>73500</v>
      </c>
      <c r="F39" s="2">
        <v>137500</v>
      </c>
      <c r="G39" s="2">
        <v>143500</v>
      </c>
      <c r="H39" s="2">
        <v>72000</v>
      </c>
      <c r="I39" s="2">
        <v>83000</v>
      </c>
      <c r="J39" s="2">
        <v>75000</v>
      </c>
      <c r="K39" s="2">
        <v>94500</v>
      </c>
      <c r="L39" s="2">
        <v>145500</v>
      </c>
      <c r="M39" s="2">
        <v>74000</v>
      </c>
      <c r="N39" s="2">
        <v>166000</v>
      </c>
      <c r="O39" s="2">
        <v>82000</v>
      </c>
      <c r="P39" s="2">
        <v>150500</v>
      </c>
      <c r="Q39" s="2">
        <v>66000</v>
      </c>
      <c r="R39" s="2">
        <v>79500</v>
      </c>
      <c r="S39" s="2">
        <v>143500</v>
      </c>
      <c r="T39" s="2">
        <v>217000</v>
      </c>
      <c r="U39" s="2">
        <v>66000</v>
      </c>
      <c r="V39" s="2">
        <v>81000</v>
      </c>
      <c r="W39" s="2">
        <v>81000</v>
      </c>
      <c r="X39" s="2">
        <v>123500</v>
      </c>
      <c r="Y39" s="2">
        <v>123500</v>
      </c>
      <c r="Z39" s="2">
        <v>123500</v>
      </c>
      <c r="AA39" s="2">
        <v>157500</v>
      </c>
      <c r="AB39" s="2">
        <v>157500</v>
      </c>
      <c r="AC39" s="2">
        <v>157500</v>
      </c>
      <c r="AD39" s="2">
        <v>157500</v>
      </c>
      <c r="AE39" s="2">
        <v>157500</v>
      </c>
      <c r="AF39" s="2">
        <v>157500</v>
      </c>
      <c r="AG39" s="2">
        <v>157500</v>
      </c>
      <c r="AH39" s="2">
        <v>157500</v>
      </c>
      <c r="AI39" s="2">
        <v>157500</v>
      </c>
      <c r="AJ39" s="2">
        <v>157500</v>
      </c>
      <c r="AK39" s="2">
        <v>157500</v>
      </c>
      <c r="AL39" s="2">
        <v>157500</v>
      </c>
      <c r="AM39" s="2">
        <v>157500</v>
      </c>
      <c r="AN39" s="2">
        <v>157500</v>
      </c>
      <c r="AO39" s="2">
        <v>157500</v>
      </c>
      <c r="AP39" s="2">
        <v>157500</v>
      </c>
      <c r="AQ39" s="2">
        <v>157500</v>
      </c>
      <c r="AR39" s="2">
        <v>157500</v>
      </c>
      <c r="AS39" s="2">
        <v>157500</v>
      </c>
      <c r="AT39" s="2">
        <v>157500</v>
      </c>
      <c r="AU39" s="2">
        <v>157500</v>
      </c>
      <c r="AV39" s="2">
        <v>236500</v>
      </c>
      <c r="AW39" s="2">
        <v>236500</v>
      </c>
      <c r="AX39" s="2">
        <v>236500</v>
      </c>
    </row>
    <row r="40" spans="1:50" ht="18" thickBot="1" x14ac:dyDescent="0.45">
      <c r="A40" s="1">
        <v>15</v>
      </c>
      <c r="B40" s="2">
        <v>166000</v>
      </c>
      <c r="C40" s="2">
        <v>248000</v>
      </c>
      <c r="D40" s="2">
        <v>148000</v>
      </c>
      <c r="E40" s="2">
        <v>75000</v>
      </c>
      <c r="F40" s="2">
        <v>141500</v>
      </c>
      <c r="G40" s="2">
        <v>147500</v>
      </c>
      <c r="H40" s="2">
        <v>74000</v>
      </c>
      <c r="I40" s="2">
        <v>86000</v>
      </c>
      <c r="J40" s="2">
        <v>76500</v>
      </c>
      <c r="K40" s="2">
        <v>97500</v>
      </c>
      <c r="L40" s="2">
        <v>149500</v>
      </c>
      <c r="M40" s="2">
        <v>76000</v>
      </c>
      <c r="N40" s="2">
        <v>170000</v>
      </c>
      <c r="O40" s="2">
        <v>84500</v>
      </c>
      <c r="P40" s="2">
        <v>155000</v>
      </c>
      <c r="Q40" s="2">
        <v>68000</v>
      </c>
      <c r="R40" s="2">
        <v>82000</v>
      </c>
      <c r="S40" s="2">
        <v>147500</v>
      </c>
      <c r="T40" s="2">
        <v>224000</v>
      </c>
      <c r="U40" s="2">
        <v>68000</v>
      </c>
      <c r="V40" s="2">
        <v>83000</v>
      </c>
      <c r="W40" s="2">
        <v>83000</v>
      </c>
      <c r="X40" s="2">
        <v>128500</v>
      </c>
      <c r="Y40" s="2">
        <v>128500</v>
      </c>
      <c r="Z40" s="2">
        <v>128500</v>
      </c>
      <c r="AA40" s="2">
        <v>162000</v>
      </c>
      <c r="AB40" s="2">
        <v>162000</v>
      </c>
      <c r="AC40" s="2">
        <v>162000</v>
      </c>
      <c r="AD40" s="2">
        <v>162000</v>
      </c>
      <c r="AE40" s="2">
        <v>162000</v>
      </c>
      <c r="AF40" s="2">
        <v>162000</v>
      </c>
      <c r="AG40" s="2">
        <v>162000</v>
      </c>
      <c r="AH40" s="2">
        <v>162000</v>
      </c>
      <c r="AI40" s="2">
        <v>162000</v>
      </c>
      <c r="AJ40" s="2">
        <v>162000</v>
      </c>
      <c r="AK40" s="2">
        <v>162000</v>
      </c>
      <c r="AL40" s="2">
        <v>162000</v>
      </c>
      <c r="AM40" s="2">
        <v>162000</v>
      </c>
      <c r="AN40" s="2">
        <v>162000</v>
      </c>
      <c r="AO40" s="2">
        <v>162000</v>
      </c>
      <c r="AP40" s="2">
        <v>162000</v>
      </c>
      <c r="AQ40" s="2">
        <v>162000</v>
      </c>
      <c r="AR40" s="2">
        <v>162000</v>
      </c>
      <c r="AS40" s="2">
        <v>162000</v>
      </c>
      <c r="AT40" s="2">
        <v>162000</v>
      </c>
      <c r="AU40" s="2">
        <v>162000</v>
      </c>
      <c r="AV40" s="2">
        <v>244000</v>
      </c>
      <c r="AW40" s="2">
        <v>244000</v>
      </c>
      <c r="AX40" s="2">
        <v>244000</v>
      </c>
    </row>
    <row r="41" spans="1:50" ht="18" thickBot="1" x14ac:dyDescent="0.45">
      <c r="A41" s="1">
        <v>15.5</v>
      </c>
      <c r="B41" s="2">
        <v>171000</v>
      </c>
      <c r="C41" s="2">
        <v>256000</v>
      </c>
      <c r="D41" s="2">
        <v>152000</v>
      </c>
      <c r="E41" s="2">
        <v>76500</v>
      </c>
      <c r="F41" s="2">
        <v>146000</v>
      </c>
      <c r="G41" s="2">
        <v>152000</v>
      </c>
      <c r="H41" s="2">
        <v>76000</v>
      </c>
      <c r="I41" s="2">
        <v>88500</v>
      </c>
      <c r="J41" s="2">
        <v>78000</v>
      </c>
      <c r="K41" s="2">
        <v>100500</v>
      </c>
      <c r="L41" s="2">
        <v>154000</v>
      </c>
      <c r="M41" s="2">
        <v>78000</v>
      </c>
      <c r="N41" s="2">
        <v>174000</v>
      </c>
      <c r="O41" s="2">
        <v>86500</v>
      </c>
      <c r="P41" s="2">
        <v>159500</v>
      </c>
      <c r="Q41" s="2">
        <v>70000</v>
      </c>
      <c r="R41" s="2">
        <v>84000</v>
      </c>
      <c r="S41" s="2">
        <v>151500</v>
      </c>
      <c r="T41" s="2">
        <v>231000</v>
      </c>
      <c r="U41" s="2">
        <v>70000</v>
      </c>
      <c r="V41" s="2">
        <v>85500</v>
      </c>
      <c r="W41" s="2">
        <v>85500</v>
      </c>
      <c r="X41" s="2">
        <v>133500</v>
      </c>
      <c r="Y41" s="2">
        <v>133500</v>
      </c>
      <c r="Z41" s="2">
        <v>133500</v>
      </c>
      <c r="AA41" s="2">
        <v>167000</v>
      </c>
      <c r="AB41" s="2">
        <v>167000</v>
      </c>
      <c r="AC41" s="2">
        <v>167000</v>
      </c>
      <c r="AD41" s="2">
        <v>167000</v>
      </c>
      <c r="AE41" s="2">
        <v>167000</v>
      </c>
      <c r="AF41" s="2">
        <v>167000</v>
      </c>
      <c r="AG41" s="2">
        <v>167000</v>
      </c>
      <c r="AH41" s="2">
        <v>167000</v>
      </c>
      <c r="AI41" s="2">
        <v>167000</v>
      </c>
      <c r="AJ41" s="2">
        <v>167000</v>
      </c>
      <c r="AK41" s="2">
        <v>167000</v>
      </c>
      <c r="AL41" s="2">
        <v>167000</v>
      </c>
      <c r="AM41" s="2">
        <v>167000</v>
      </c>
      <c r="AN41" s="2">
        <v>167000</v>
      </c>
      <c r="AO41" s="2">
        <v>167000</v>
      </c>
      <c r="AP41" s="2">
        <v>167000</v>
      </c>
      <c r="AQ41" s="2">
        <v>167000</v>
      </c>
      <c r="AR41" s="2">
        <v>167000</v>
      </c>
      <c r="AS41" s="2">
        <v>167000</v>
      </c>
      <c r="AT41" s="2">
        <v>167000</v>
      </c>
      <c r="AU41" s="2">
        <v>167000</v>
      </c>
      <c r="AV41" s="2">
        <v>252000</v>
      </c>
      <c r="AW41" s="2">
        <v>252000</v>
      </c>
      <c r="AX41" s="2">
        <v>252000</v>
      </c>
    </row>
    <row r="42" spans="1:50" ht="18" thickBot="1" x14ac:dyDescent="0.45">
      <c r="A42" s="1">
        <v>16</v>
      </c>
      <c r="B42" s="2">
        <v>175500</v>
      </c>
      <c r="C42" s="2">
        <v>264000</v>
      </c>
      <c r="D42" s="2">
        <v>156000</v>
      </c>
      <c r="E42" s="2">
        <v>78500</v>
      </c>
      <c r="F42" s="2">
        <v>150500</v>
      </c>
      <c r="G42" s="2">
        <v>156000</v>
      </c>
      <c r="H42" s="2">
        <v>77500</v>
      </c>
      <c r="I42" s="2">
        <v>91500</v>
      </c>
      <c r="J42" s="2">
        <v>79500</v>
      </c>
      <c r="K42" s="2">
        <v>103500</v>
      </c>
      <c r="L42" s="2">
        <v>158500</v>
      </c>
      <c r="M42" s="2">
        <v>80500</v>
      </c>
      <c r="N42" s="2">
        <v>178500</v>
      </c>
      <c r="O42" s="2">
        <v>89000</v>
      </c>
      <c r="P42" s="2">
        <v>164000</v>
      </c>
      <c r="Q42" s="2">
        <v>72000</v>
      </c>
      <c r="R42" s="2">
        <v>86500</v>
      </c>
      <c r="S42" s="2">
        <v>156000</v>
      </c>
      <c r="T42" s="2">
        <v>237500</v>
      </c>
      <c r="U42" s="2">
        <v>72000</v>
      </c>
      <c r="V42" s="2">
        <v>88000</v>
      </c>
      <c r="W42" s="2">
        <v>88000</v>
      </c>
      <c r="X42" s="2">
        <v>138000</v>
      </c>
      <c r="Y42" s="2">
        <v>138000</v>
      </c>
      <c r="Z42" s="2">
        <v>138000</v>
      </c>
      <c r="AA42" s="2">
        <v>172000</v>
      </c>
      <c r="AB42" s="2">
        <v>172000</v>
      </c>
      <c r="AC42" s="2">
        <v>172000</v>
      </c>
      <c r="AD42" s="2">
        <v>172000</v>
      </c>
      <c r="AE42" s="2">
        <v>172000</v>
      </c>
      <c r="AF42" s="2">
        <v>172000</v>
      </c>
      <c r="AG42" s="2">
        <v>172000</v>
      </c>
      <c r="AH42" s="2">
        <v>172000</v>
      </c>
      <c r="AI42" s="2">
        <v>172000</v>
      </c>
      <c r="AJ42" s="2">
        <v>172000</v>
      </c>
      <c r="AK42" s="2">
        <v>172000</v>
      </c>
      <c r="AL42" s="2">
        <v>172000</v>
      </c>
      <c r="AM42" s="2">
        <v>172000</v>
      </c>
      <c r="AN42" s="2">
        <v>172000</v>
      </c>
      <c r="AO42" s="2">
        <v>172000</v>
      </c>
      <c r="AP42" s="2">
        <v>172000</v>
      </c>
      <c r="AQ42" s="2">
        <v>172000</v>
      </c>
      <c r="AR42" s="2">
        <v>172000</v>
      </c>
      <c r="AS42" s="2">
        <v>172000</v>
      </c>
      <c r="AT42" s="2">
        <v>172000</v>
      </c>
      <c r="AU42" s="2">
        <v>172000</v>
      </c>
      <c r="AV42" s="2">
        <v>259500</v>
      </c>
      <c r="AW42" s="2">
        <v>259500</v>
      </c>
      <c r="AX42" s="2">
        <v>259500</v>
      </c>
    </row>
    <row r="43" spans="1:50" ht="18" thickBot="1" x14ac:dyDescent="0.45">
      <c r="A43" s="1">
        <v>16.5</v>
      </c>
      <c r="B43" s="2">
        <v>180500</v>
      </c>
      <c r="C43" s="2">
        <v>272000</v>
      </c>
      <c r="D43" s="2">
        <v>160500</v>
      </c>
      <c r="E43" s="2">
        <v>80500</v>
      </c>
      <c r="F43" s="2">
        <v>155000</v>
      </c>
      <c r="G43" s="2">
        <v>160500</v>
      </c>
      <c r="H43" s="2">
        <v>79500</v>
      </c>
      <c r="I43" s="2">
        <v>94000</v>
      </c>
      <c r="J43" s="2">
        <v>81000</v>
      </c>
      <c r="K43" s="2">
        <v>106000</v>
      </c>
      <c r="L43" s="2">
        <v>163000</v>
      </c>
      <c r="M43" s="2">
        <v>82500</v>
      </c>
      <c r="N43" s="2">
        <v>182500</v>
      </c>
      <c r="O43" s="2">
        <v>91000</v>
      </c>
      <c r="P43" s="2">
        <v>168500</v>
      </c>
      <c r="Q43" s="2">
        <v>73500</v>
      </c>
      <c r="R43" s="2">
        <v>89000</v>
      </c>
      <c r="S43" s="2">
        <v>160000</v>
      </c>
      <c r="T43" s="2">
        <v>244500</v>
      </c>
      <c r="U43" s="2">
        <v>73500</v>
      </c>
      <c r="V43" s="2">
        <v>90000</v>
      </c>
      <c r="W43" s="2">
        <v>90000</v>
      </c>
      <c r="X43" s="2">
        <v>143000</v>
      </c>
      <c r="Y43" s="2">
        <v>143000</v>
      </c>
      <c r="Z43" s="2">
        <v>143000</v>
      </c>
      <c r="AA43" s="2">
        <v>177000</v>
      </c>
      <c r="AB43" s="2">
        <v>177000</v>
      </c>
      <c r="AC43" s="2">
        <v>177000</v>
      </c>
      <c r="AD43" s="2">
        <v>177000</v>
      </c>
      <c r="AE43" s="2">
        <v>177000</v>
      </c>
      <c r="AF43" s="2">
        <v>177000</v>
      </c>
      <c r="AG43" s="2">
        <v>177000</v>
      </c>
      <c r="AH43" s="2">
        <v>177000</v>
      </c>
      <c r="AI43" s="2">
        <v>177000</v>
      </c>
      <c r="AJ43" s="2">
        <v>177000</v>
      </c>
      <c r="AK43" s="2">
        <v>177000</v>
      </c>
      <c r="AL43" s="2">
        <v>177000</v>
      </c>
      <c r="AM43" s="2">
        <v>177000</v>
      </c>
      <c r="AN43" s="2">
        <v>177000</v>
      </c>
      <c r="AO43" s="2">
        <v>177000</v>
      </c>
      <c r="AP43" s="2">
        <v>177000</v>
      </c>
      <c r="AQ43" s="2">
        <v>177000</v>
      </c>
      <c r="AR43" s="2">
        <v>177000</v>
      </c>
      <c r="AS43" s="2">
        <v>177000</v>
      </c>
      <c r="AT43" s="2">
        <v>177000</v>
      </c>
      <c r="AU43" s="2">
        <v>177000</v>
      </c>
      <c r="AV43" s="2">
        <v>267000</v>
      </c>
      <c r="AW43" s="2">
        <v>267000</v>
      </c>
      <c r="AX43" s="2">
        <v>267000</v>
      </c>
    </row>
    <row r="44" spans="1:50" ht="18" thickBot="1" x14ac:dyDescent="0.45">
      <c r="A44" s="1">
        <v>17</v>
      </c>
      <c r="B44" s="2">
        <v>185000</v>
      </c>
      <c r="C44" s="2">
        <v>280000</v>
      </c>
      <c r="D44" s="2">
        <v>164500</v>
      </c>
      <c r="E44" s="2">
        <v>82500</v>
      </c>
      <c r="F44" s="2">
        <v>159500</v>
      </c>
      <c r="G44" s="2">
        <v>164500</v>
      </c>
      <c r="H44" s="2">
        <v>81500</v>
      </c>
      <c r="I44" s="2">
        <v>97000</v>
      </c>
      <c r="J44" s="2">
        <v>82500</v>
      </c>
      <c r="K44" s="2">
        <v>109000</v>
      </c>
      <c r="L44" s="2">
        <v>167000</v>
      </c>
      <c r="M44" s="2">
        <v>84500</v>
      </c>
      <c r="N44" s="2">
        <v>186500</v>
      </c>
      <c r="O44" s="2">
        <v>93500</v>
      </c>
      <c r="P44" s="2">
        <v>172500</v>
      </c>
      <c r="Q44" s="2">
        <v>75500</v>
      </c>
      <c r="R44" s="2">
        <v>91500</v>
      </c>
      <c r="S44" s="2">
        <v>164500</v>
      </c>
      <c r="T44" s="2">
        <v>251000</v>
      </c>
      <c r="U44" s="2">
        <v>75500</v>
      </c>
      <c r="V44" s="2">
        <v>92500</v>
      </c>
      <c r="W44" s="2">
        <v>92500</v>
      </c>
      <c r="X44" s="2">
        <v>148000</v>
      </c>
      <c r="Y44" s="2">
        <v>148000</v>
      </c>
      <c r="Z44" s="2">
        <v>148000</v>
      </c>
      <c r="AA44" s="2">
        <v>182000</v>
      </c>
      <c r="AB44" s="2">
        <v>182000</v>
      </c>
      <c r="AC44" s="2">
        <v>182000</v>
      </c>
      <c r="AD44" s="2">
        <v>182000</v>
      </c>
      <c r="AE44" s="2">
        <v>182000</v>
      </c>
      <c r="AF44" s="2">
        <v>182000</v>
      </c>
      <c r="AG44" s="2">
        <v>182000</v>
      </c>
      <c r="AH44" s="2">
        <v>182000</v>
      </c>
      <c r="AI44" s="2">
        <v>182000</v>
      </c>
      <c r="AJ44" s="2">
        <v>182000</v>
      </c>
      <c r="AK44" s="2">
        <v>182000</v>
      </c>
      <c r="AL44" s="2">
        <v>182000</v>
      </c>
      <c r="AM44" s="2">
        <v>182000</v>
      </c>
      <c r="AN44" s="2">
        <v>182000</v>
      </c>
      <c r="AO44" s="2">
        <v>182000</v>
      </c>
      <c r="AP44" s="2">
        <v>182000</v>
      </c>
      <c r="AQ44" s="2">
        <v>182000</v>
      </c>
      <c r="AR44" s="2">
        <v>182000</v>
      </c>
      <c r="AS44" s="2">
        <v>182000</v>
      </c>
      <c r="AT44" s="2">
        <v>182000</v>
      </c>
      <c r="AU44" s="2">
        <v>182000</v>
      </c>
      <c r="AV44" s="2">
        <v>274500</v>
      </c>
      <c r="AW44" s="2">
        <v>274500</v>
      </c>
      <c r="AX44" s="2">
        <v>274500</v>
      </c>
    </row>
    <row r="45" spans="1:50" ht="18" thickBot="1" x14ac:dyDescent="0.45">
      <c r="A45" s="1">
        <v>17.5</v>
      </c>
      <c r="B45" s="2">
        <v>190000</v>
      </c>
      <c r="C45" s="2">
        <v>288000</v>
      </c>
      <c r="D45" s="2">
        <v>169000</v>
      </c>
      <c r="E45" s="2">
        <v>84500</v>
      </c>
      <c r="F45" s="2">
        <v>164000</v>
      </c>
      <c r="G45" s="2">
        <v>168500</v>
      </c>
      <c r="H45" s="2">
        <v>83500</v>
      </c>
      <c r="I45" s="2">
        <v>99500</v>
      </c>
      <c r="J45" s="2">
        <v>84000</v>
      </c>
      <c r="K45" s="2">
        <v>112000</v>
      </c>
      <c r="L45" s="2">
        <v>171500</v>
      </c>
      <c r="M45" s="2">
        <v>86500</v>
      </c>
      <c r="N45" s="2">
        <v>191000</v>
      </c>
      <c r="O45" s="2">
        <v>96000</v>
      </c>
      <c r="P45" s="2">
        <v>177000</v>
      </c>
      <c r="Q45" s="2">
        <v>77500</v>
      </c>
      <c r="R45" s="2">
        <v>94000</v>
      </c>
      <c r="S45" s="2">
        <v>168500</v>
      </c>
      <c r="T45" s="2">
        <v>258000</v>
      </c>
      <c r="U45" s="2">
        <v>77500</v>
      </c>
      <c r="V45" s="2">
        <v>95000</v>
      </c>
      <c r="W45" s="2">
        <v>95000</v>
      </c>
      <c r="X45" s="2">
        <v>152500</v>
      </c>
      <c r="Y45" s="2">
        <v>152500</v>
      </c>
      <c r="Z45" s="2">
        <v>152500</v>
      </c>
      <c r="AA45" s="2">
        <v>187000</v>
      </c>
      <c r="AB45" s="2">
        <v>187000</v>
      </c>
      <c r="AC45" s="2">
        <v>187000</v>
      </c>
      <c r="AD45" s="2">
        <v>187000</v>
      </c>
      <c r="AE45" s="2">
        <v>187000</v>
      </c>
      <c r="AF45" s="2">
        <v>187000</v>
      </c>
      <c r="AG45" s="2">
        <v>187000</v>
      </c>
      <c r="AH45" s="2">
        <v>187000</v>
      </c>
      <c r="AI45" s="2">
        <v>187000</v>
      </c>
      <c r="AJ45" s="2">
        <v>187000</v>
      </c>
      <c r="AK45" s="2">
        <v>187000</v>
      </c>
      <c r="AL45" s="2">
        <v>187000</v>
      </c>
      <c r="AM45" s="2">
        <v>187000</v>
      </c>
      <c r="AN45" s="2">
        <v>187000</v>
      </c>
      <c r="AO45" s="2">
        <v>187000</v>
      </c>
      <c r="AP45" s="2">
        <v>187000</v>
      </c>
      <c r="AQ45" s="2">
        <v>187000</v>
      </c>
      <c r="AR45" s="2">
        <v>187000</v>
      </c>
      <c r="AS45" s="2">
        <v>187000</v>
      </c>
      <c r="AT45" s="2">
        <v>187000</v>
      </c>
      <c r="AU45" s="2">
        <v>187000</v>
      </c>
      <c r="AV45" s="2">
        <v>282000</v>
      </c>
      <c r="AW45" s="2">
        <v>282000</v>
      </c>
      <c r="AX45" s="2">
        <v>282000</v>
      </c>
    </row>
    <row r="46" spans="1:50" ht="18" thickBot="1" x14ac:dyDescent="0.45">
      <c r="A46" s="1">
        <v>18</v>
      </c>
      <c r="B46" s="2">
        <v>195000</v>
      </c>
      <c r="C46" s="2">
        <v>296000</v>
      </c>
      <c r="D46" s="2">
        <v>173000</v>
      </c>
      <c r="E46" s="2">
        <v>86500</v>
      </c>
      <c r="F46" s="2">
        <v>168500</v>
      </c>
      <c r="G46" s="2">
        <v>173000</v>
      </c>
      <c r="H46" s="2">
        <v>85500</v>
      </c>
      <c r="I46" s="2">
        <v>102000</v>
      </c>
      <c r="J46" s="2">
        <v>85500</v>
      </c>
      <c r="K46" s="2">
        <v>115000</v>
      </c>
      <c r="L46" s="2">
        <v>176000</v>
      </c>
      <c r="M46" s="2">
        <v>88500</v>
      </c>
      <c r="N46" s="2">
        <v>195000</v>
      </c>
      <c r="O46" s="2">
        <v>98000</v>
      </c>
      <c r="P46" s="2">
        <v>181500</v>
      </c>
      <c r="Q46" s="2">
        <v>79500</v>
      </c>
      <c r="R46" s="2">
        <v>96000</v>
      </c>
      <c r="S46" s="2">
        <v>172500</v>
      </c>
      <c r="T46" s="2">
        <v>264500</v>
      </c>
      <c r="U46" s="2">
        <v>79500</v>
      </c>
      <c r="V46" s="2">
        <v>97000</v>
      </c>
      <c r="W46" s="2">
        <v>97000</v>
      </c>
      <c r="X46" s="2">
        <v>157500</v>
      </c>
      <c r="Y46" s="2">
        <v>157500</v>
      </c>
      <c r="Z46" s="2">
        <v>157500</v>
      </c>
      <c r="AA46" s="2">
        <v>192000</v>
      </c>
      <c r="AB46" s="2">
        <v>192000</v>
      </c>
      <c r="AC46" s="2">
        <v>192000</v>
      </c>
      <c r="AD46" s="2">
        <v>192000</v>
      </c>
      <c r="AE46" s="2">
        <v>192000</v>
      </c>
      <c r="AF46" s="2">
        <v>192000</v>
      </c>
      <c r="AG46" s="2">
        <v>192000</v>
      </c>
      <c r="AH46" s="2">
        <v>192000</v>
      </c>
      <c r="AI46" s="2">
        <v>192000</v>
      </c>
      <c r="AJ46" s="2">
        <v>192000</v>
      </c>
      <c r="AK46" s="2">
        <v>192000</v>
      </c>
      <c r="AL46" s="2">
        <v>192000</v>
      </c>
      <c r="AM46" s="2">
        <v>192000</v>
      </c>
      <c r="AN46" s="2">
        <v>192000</v>
      </c>
      <c r="AO46" s="2">
        <v>192000</v>
      </c>
      <c r="AP46" s="2">
        <v>192000</v>
      </c>
      <c r="AQ46" s="2">
        <v>192000</v>
      </c>
      <c r="AR46" s="2">
        <v>192000</v>
      </c>
      <c r="AS46" s="2">
        <v>192000</v>
      </c>
      <c r="AT46" s="2">
        <v>192000</v>
      </c>
      <c r="AU46" s="2">
        <v>192000</v>
      </c>
      <c r="AV46" s="2">
        <v>289500</v>
      </c>
      <c r="AW46" s="2">
        <v>289500</v>
      </c>
      <c r="AX46" s="2">
        <v>289500</v>
      </c>
    </row>
    <row r="47" spans="1:50" ht="18" thickBot="1" x14ac:dyDescent="0.45">
      <c r="A47" s="1">
        <v>18.5</v>
      </c>
      <c r="B47" s="2">
        <v>199500</v>
      </c>
      <c r="C47" s="2">
        <v>304500</v>
      </c>
      <c r="D47" s="2">
        <v>177000</v>
      </c>
      <c r="E47" s="2">
        <v>88500</v>
      </c>
      <c r="F47" s="2">
        <v>173000</v>
      </c>
      <c r="G47" s="2">
        <v>177000</v>
      </c>
      <c r="H47" s="2">
        <v>87500</v>
      </c>
      <c r="I47" s="2">
        <v>105000</v>
      </c>
      <c r="J47" s="2">
        <v>87000</v>
      </c>
      <c r="K47" s="2">
        <v>117500</v>
      </c>
      <c r="L47" s="2">
        <v>180500</v>
      </c>
      <c r="M47" s="2">
        <v>91000</v>
      </c>
      <c r="N47" s="2">
        <v>199000</v>
      </c>
      <c r="O47" s="2">
        <v>100500</v>
      </c>
      <c r="P47" s="2">
        <v>186000</v>
      </c>
      <c r="Q47" s="2">
        <v>81500</v>
      </c>
      <c r="R47" s="2">
        <v>98500</v>
      </c>
      <c r="S47" s="2">
        <v>177000</v>
      </c>
      <c r="T47" s="2">
        <v>271500</v>
      </c>
      <c r="U47" s="2">
        <v>81500</v>
      </c>
      <c r="V47" s="2">
        <v>99500</v>
      </c>
      <c r="W47" s="2">
        <v>99500</v>
      </c>
      <c r="X47" s="2">
        <v>162000</v>
      </c>
      <c r="Y47" s="2">
        <v>162000</v>
      </c>
      <c r="Z47" s="2">
        <v>162000</v>
      </c>
      <c r="AA47" s="2">
        <v>197000</v>
      </c>
      <c r="AB47" s="2">
        <v>197000</v>
      </c>
      <c r="AC47" s="2">
        <v>197000</v>
      </c>
      <c r="AD47" s="2">
        <v>197000</v>
      </c>
      <c r="AE47" s="2">
        <v>197000</v>
      </c>
      <c r="AF47" s="2">
        <v>197000</v>
      </c>
      <c r="AG47" s="2">
        <v>197000</v>
      </c>
      <c r="AH47" s="2">
        <v>197000</v>
      </c>
      <c r="AI47" s="2">
        <v>197000</v>
      </c>
      <c r="AJ47" s="2">
        <v>197000</v>
      </c>
      <c r="AK47" s="2">
        <v>197000</v>
      </c>
      <c r="AL47" s="2">
        <v>197000</v>
      </c>
      <c r="AM47" s="2">
        <v>197000</v>
      </c>
      <c r="AN47" s="2">
        <v>197000</v>
      </c>
      <c r="AO47" s="2">
        <v>197000</v>
      </c>
      <c r="AP47" s="2">
        <v>197000</v>
      </c>
      <c r="AQ47" s="2">
        <v>197000</v>
      </c>
      <c r="AR47" s="2">
        <v>197000</v>
      </c>
      <c r="AS47" s="2">
        <v>197000</v>
      </c>
      <c r="AT47" s="2">
        <v>197000</v>
      </c>
      <c r="AU47" s="2">
        <v>197000</v>
      </c>
      <c r="AV47" s="2">
        <v>297500</v>
      </c>
      <c r="AW47" s="2">
        <v>297500</v>
      </c>
      <c r="AX47" s="2">
        <v>297500</v>
      </c>
    </row>
    <row r="48" spans="1:50" ht="18" thickBot="1" x14ac:dyDescent="0.45">
      <c r="A48" s="1">
        <v>19</v>
      </c>
      <c r="B48" s="2">
        <v>204500</v>
      </c>
      <c r="C48" s="2">
        <v>312500</v>
      </c>
      <c r="D48" s="2">
        <v>181500</v>
      </c>
      <c r="E48" s="2">
        <v>90000</v>
      </c>
      <c r="F48" s="2">
        <v>177500</v>
      </c>
      <c r="G48" s="2">
        <v>181500</v>
      </c>
      <c r="H48" s="2">
        <v>89500</v>
      </c>
      <c r="I48" s="2">
        <v>107500</v>
      </c>
      <c r="J48" s="2">
        <v>88500</v>
      </c>
      <c r="K48" s="2">
        <v>120500</v>
      </c>
      <c r="L48" s="2">
        <v>184500</v>
      </c>
      <c r="M48" s="2">
        <v>93000</v>
      </c>
      <c r="N48" s="2">
        <v>203500</v>
      </c>
      <c r="O48" s="2">
        <v>103000</v>
      </c>
      <c r="P48" s="2">
        <v>190500</v>
      </c>
      <c r="Q48" s="2">
        <v>83000</v>
      </c>
      <c r="R48" s="2">
        <v>101000</v>
      </c>
      <c r="S48" s="2">
        <v>181000</v>
      </c>
      <c r="T48" s="2">
        <v>278500</v>
      </c>
      <c r="U48" s="2">
        <v>83000</v>
      </c>
      <c r="V48" s="2">
        <v>102000</v>
      </c>
      <c r="W48" s="2">
        <v>102000</v>
      </c>
      <c r="X48" s="2">
        <v>167000</v>
      </c>
      <c r="Y48" s="2">
        <v>167000</v>
      </c>
      <c r="Z48" s="2">
        <v>167000</v>
      </c>
      <c r="AA48" s="2">
        <v>202000</v>
      </c>
      <c r="AB48" s="2">
        <v>202000</v>
      </c>
      <c r="AC48" s="2">
        <v>202000</v>
      </c>
      <c r="AD48" s="2">
        <v>202000</v>
      </c>
      <c r="AE48" s="2">
        <v>202000</v>
      </c>
      <c r="AF48" s="2">
        <v>202000</v>
      </c>
      <c r="AG48" s="2">
        <v>202000</v>
      </c>
      <c r="AH48" s="2">
        <v>202000</v>
      </c>
      <c r="AI48" s="2">
        <v>202000</v>
      </c>
      <c r="AJ48" s="2">
        <v>202000</v>
      </c>
      <c r="AK48" s="2">
        <v>202000</v>
      </c>
      <c r="AL48" s="2">
        <v>202000</v>
      </c>
      <c r="AM48" s="2">
        <v>202000</v>
      </c>
      <c r="AN48" s="2">
        <v>202000</v>
      </c>
      <c r="AO48" s="2">
        <v>202000</v>
      </c>
      <c r="AP48" s="2">
        <v>202000</v>
      </c>
      <c r="AQ48" s="2">
        <v>202000</v>
      </c>
      <c r="AR48" s="2">
        <v>202000</v>
      </c>
      <c r="AS48" s="2">
        <v>202000</v>
      </c>
      <c r="AT48" s="2">
        <v>202000</v>
      </c>
      <c r="AU48" s="2">
        <v>202000</v>
      </c>
      <c r="AV48" s="2">
        <v>305000</v>
      </c>
      <c r="AW48" s="2">
        <v>305000</v>
      </c>
      <c r="AX48" s="2">
        <v>305000</v>
      </c>
    </row>
    <row r="49" spans="1:50" ht="18" thickBot="1" x14ac:dyDescent="0.45">
      <c r="A49" s="1">
        <v>19.5</v>
      </c>
      <c r="B49" s="2">
        <v>209000</v>
      </c>
      <c r="C49" s="2">
        <v>320500</v>
      </c>
      <c r="D49" s="2">
        <v>185500</v>
      </c>
      <c r="E49" s="2">
        <v>92000</v>
      </c>
      <c r="F49" s="2">
        <v>181500</v>
      </c>
      <c r="G49" s="2">
        <v>185500</v>
      </c>
      <c r="H49" s="2">
        <v>91500</v>
      </c>
      <c r="I49" s="2">
        <v>110500</v>
      </c>
      <c r="J49" s="2">
        <v>90000</v>
      </c>
      <c r="K49" s="2">
        <v>123500</v>
      </c>
      <c r="L49" s="2">
        <v>189000</v>
      </c>
      <c r="M49" s="2">
        <v>95000</v>
      </c>
      <c r="N49" s="2">
        <v>207500</v>
      </c>
      <c r="O49" s="2">
        <v>105000</v>
      </c>
      <c r="P49" s="2">
        <v>195000</v>
      </c>
      <c r="Q49" s="2">
        <v>85000</v>
      </c>
      <c r="R49" s="2">
        <v>103500</v>
      </c>
      <c r="S49" s="2">
        <v>185000</v>
      </c>
      <c r="T49" s="2">
        <v>285000</v>
      </c>
      <c r="U49" s="2">
        <v>85000</v>
      </c>
      <c r="V49" s="2">
        <v>104500</v>
      </c>
      <c r="W49" s="2">
        <v>104500</v>
      </c>
      <c r="X49" s="2">
        <v>172000</v>
      </c>
      <c r="Y49" s="2">
        <v>172000</v>
      </c>
      <c r="Z49" s="2">
        <v>172000</v>
      </c>
      <c r="AA49" s="2">
        <v>207000</v>
      </c>
      <c r="AB49" s="2">
        <v>207000</v>
      </c>
      <c r="AC49" s="2">
        <v>207000</v>
      </c>
      <c r="AD49" s="2">
        <v>207000</v>
      </c>
      <c r="AE49" s="2">
        <v>207000</v>
      </c>
      <c r="AF49" s="2">
        <v>207000</v>
      </c>
      <c r="AG49" s="2">
        <v>207000</v>
      </c>
      <c r="AH49" s="2">
        <v>207000</v>
      </c>
      <c r="AI49" s="2">
        <v>207000</v>
      </c>
      <c r="AJ49" s="2">
        <v>207000</v>
      </c>
      <c r="AK49" s="2">
        <v>207000</v>
      </c>
      <c r="AL49" s="2">
        <v>207000</v>
      </c>
      <c r="AM49" s="2">
        <v>207000</v>
      </c>
      <c r="AN49" s="2">
        <v>207000</v>
      </c>
      <c r="AO49" s="2">
        <v>207000</v>
      </c>
      <c r="AP49" s="2">
        <v>207000</v>
      </c>
      <c r="AQ49" s="2">
        <v>207000</v>
      </c>
      <c r="AR49" s="2">
        <v>207000</v>
      </c>
      <c r="AS49" s="2">
        <v>207000</v>
      </c>
      <c r="AT49" s="2">
        <v>207000</v>
      </c>
      <c r="AU49" s="2">
        <v>207000</v>
      </c>
      <c r="AV49" s="2">
        <v>312500</v>
      </c>
      <c r="AW49" s="2">
        <v>312500</v>
      </c>
      <c r="AX49" s="2">
        <v>312500</v>
      </c>
    </row>
    <row r="50" spans="1:50" ht="18" thickBot="1" x14ac:dyDescent="0.45">
      <c r="A50" s="1">
        <v>20</v>
      </c>
      <c r="B50" s="2">
        <v>214000</v>
      </c>
      <c r="C50" s="2">
        <v>328500</v>
      </c>
      <c r="D50" s="2">
        <v>190000</v>
      </c>
      <c r="E50" s="2">
        <v>94000</v>
      </c>
      <c r="F50" s="2">
        <v>186000</v>
      </c>
      <c r="G50" s="2">
        <v>190000</v>
      </c>
      <c r="H50" s="2">
        <v>93500</v>
      </c>
      <c r="I50" s="2">
        <v>113000</v>
      </c>
      <c r="J50" s="2">
        <v>91500</v>
      </c>
      <c r="K50" s="2">
        <v>126500</v>
      </c>
      <c r="L50" s="2">
        <v>193500</v>
      </c>
      <c r="M50" s="2">
        <v>97000</v>
      </c>
      <c r="N50" s="2">
        <v>211500</v>
      </c>
      <c r="O50" s="2">
        <v>107500</v>
      </c>
      <c r="P50" s="2">
        <v>199500</v>
      </c>
      <c r="Q50" s="2">
        <v>87000</v>
      </c>
      <c r="R50" s="2">
        <v>105500</v>
      </c>
      <c r="S50" s="2">
        <v>189500</v>
      </c>
      <c r="T50" s="2">
        <v>292000</v>
      </c>
      <c r="U50" s="2">
        <v>87000</v>
      </c>
      <c r="V50" s="2">
        <v>106500</v>
      </c>
      <c r="W50" s="2">
        <v>106500</v>
      </c>
      <c r="X50" s="2">
        <v>176500</v>
      </c>
      <c r="Y50" s="2">
        <v>176500</v>
      </c>
      <c r="Z50" s="2">
        <v>176500</v>
      </c>
      <c r="AA50" s="2">
        <v>212000</v>
      </c>
      <c r="AB50" s="2">
        <v>212000</v>
      </c>
      <c r="AC50" s="2">
        <v>212000</v>
      </c>
      <c r="AD50" s="2">
        <v>212000</v>
      </c>
      <c r="AE50" s="2">
        <v>212000</v>
      </c>
      <c r="AF50" s="2">
        <v>212000</v>
      </c>
      <c r="AG50" s="2">
        <v>212000</v>
      </c>
      <c r="AH50" s="2">
        <v>212000</v>
      </c>
      <c r="AI50" s="2">
        <v>212000</v>
      </c>
      <c r="AJ50" s="2">
        <v>212000</v>
      </c>
      <c r="AK50" s="2">
        <v>212000</v>
      </c>
      <c r="AL50" s="2">
        <v>212000</v>
      </c>
      <c r="AM50" s="2">
        <v>212000</v>
      </c>
      <c r="AN50" s="2">
        <v>212000</v>
      </c>
      <c r="AO50" s="2">
        <v>212000</v>
      </c>
      <c r="AP50" s="2">
        <v>212000</v>
      </c>
      <c r="AQ50" s="2">
        <v>212000</v>
      </c>
      <c r="AR50" s="2">
        <v>212000</v>
      </c>
      <c r="AS50" s="2">
        <v>212000</v>
      </c>
      <c r="AT50" s="2">
        <v>212000</v>
      </c>
      <c r="AU50" s="2">
        <v>212000</v>
      </c>
      <c r="AV50" s="2">
        <v>320000</v>
      </c>
      <c r="AW50" s="2">
        <v>320000</v>
      </c>
      <c r="AX50" s="2">
        <v>320000</v>
      </c>
    </row>
    <row r="51" spans="1:50" ht="18" thickBot="1" x14ac:dyDescent="0.45">
      <c r="A51" s="1">
        <v>20.5</v>
      </c>
      <c r="B51" s="2">
        <v>219000</v>
      </c>
      <c r="C51" s="2">
        <v>336500</v>
      </c>
      <c r="D51" s="2">
        <v>194000</v>
      </c>
      <c r="E51" s="2">
        <v>96000</v>
      </c>
      <c r="F51" s="2">
        <v>190500</v>
      </c>
      <c r="G51" s="2">
        <v>194000</v>
      </c>
      <c r="H51" s="2">
        <v>95500</v>
      </c>
      <c r="I51" s="2">
        <v>116000</v>
      </c>
      <c r="J51" s="2">
        <v>93000</v>
      </c>
      <c r="K51" s="2">
        <v>129500</v>
      </c>
      <c r="L51" s="2">
        <v>197500</v>
      </c>
      <c r="M51" s="2">
        <v>99000</v>
      </c>
      <c r="N51" s="2">
        <v>215500</v>
      </c>
      <c r="O51" s="2">
        <v>110000</v>
      </c>
      <c r="P51" s="2">
        <v>203500</v>
      </c>
      <c r="Q51" s="2">
        <v>89000</v>
      </c>
      <c r="R51" s="2">
        <v>108000</v>
      </c>
      <c r="S51" s="2">
        <v>193500</v>
      </c>
      <c r="T51" s="2">
        <v>298500</v>
      </c>
      <c r="U51" s="2">
        <v>89000</v>
      </c>
      <c r="V51" s="2">
        <v>109000</v>
      </c>
      <c r="W51" s="2">
        <v>109000</v>
      </c>
      <c r="X51" s="2">
        <v>181500</v>
      </c>
      <c r="Y51" s="2">
        <v>181500</v>
      </c>
      <c r="Z51" s="2">
        <v>181500</v>
      </c>
      <c r="AA51" s="2">
        <v>217000</v>
      </c>
      <c r="AB51" s="2">
        <v>217000</v>
      </c>
      <c r="AC51" s="2">
        <v>217000</v>
      </c>
      <c r="AD51" s="2">
        <v>217000</v>
      </c>
      <c r="AE51" s="2">
        <v>217000</v>
      </c>
      <c r="AF51" s="2">
        <v>217000</v>
      </c>
      <c r="AG51" s="2">
        <v>217000</v>
      </c>
      <c r="AH51" s="2">
        <v>217000</v>
      </c>
      <c r="AI51" s="2">
        <v>217000</v>
      </c>
      <c r="AJ51" s="2">
        <v>217000</v>
      </c>
      <c r="AK51" s="2">
        <v>217000</v>
      </c>
      <c r="AL51" s="2">
        <v>217000</v>
      </c>
      <c r="AM51" s="2">
        <v>217000</v>
      </c>
      <c r="AN51" s="2">
        <v>217000</v>
      </c>
      <c r="AO51" s="2">
        <v>217000</v>
      </c>
      <c r="AP51" s="2">
        <v>217000</v>
      </c>
      <c r="AQ51" s="2">
        <v>217000</v>
      </c>
      <c r="AR51" s="2">
        <v>217000</v>
      </c>
      <c r="AS51" s="2">
        <v>217000</v>
      </c>
      <c r="AT51" s="2">
        <v>217000</v>
      </c>
      <c r="AU51" s="2">
        <v>217000</v>
      </c>
      <c r="AV51" s="2">
        <v>327500</v>
      </c>
      <c r="AW51" s="2">
        <v>327500</v>
      </c>
      <c r="AX51" s="2">
        <v>327500</v>
      </c>
    </row>
    <row r="52" spans="1:50" ht="18" thickBot="1" x14ac:dyDescent="0.45">
      <c r="A52" s="1">
        <v>21</v>
      </c>
      <c r="B52" s="2">
        <v>223500</v>
      </c>
      <c r="C52" s="2">
        <v>344500</v>
      </c>
      <c r="D52" s="2">
        <v>198000</v>
      </c>
      <c r="E52" s="2">
        <v>98000</v>
      </c>
      <c r="F52" s="2">
        <v>195000</v>
      </c>
      <c r="G52" s="2">
        <v>198000</v>
      </c>
      <c r="H52" s="2">
        <v>97500</v>
      </c>
      <c r="I52" s="2">
        <v>118500</v>
      </c>
      <c r="J52" s="2">
        <v>94500</v>
      </c>
      <c r="K52" s="2">
        <v>132000</v>
      </c>
      <c r="L52" s="2">
        <v>202000</v>
      </c>
      <c r="M52" s="2">
        <v>101500</v>
      </c>
      <c r="N52" s="2">
        <v>220000</v>
      </c>
      <c r="O52" s="2">
        <v>112000</v>
      </c>
      <c r="P52" s="2">
        <v>208000</v>
      </c>
      <c r="Q52" s="2">
        <v>91000</v>
      </c>
      <c r="R52" s="2">
        <v>110500</v>
      </c>
      <c r="S52" s="2">
        <v>198000</v>
      </c>
      <c r="T52" s="2">
        <v>305500</v>
      </c>
      <c r="U52" s="2">
        <v>91000</v>
      </c>
      <c r="V52" s="2">
        <v>111500</v>
      </c>
      <c r="W52" s="2">
        <v>111500</v>
      </c>
      <c r="X52" s="2">
        <v>186500</v>
      </c>
      <c r="Y52" s="2">
        <v>186500</v>
      </c>
      <c r="Z52" s="2">
        <v>186500</v>
      </c>
      <c r="AA52" s="2">
        <v>221500</v>
      </c>
      <c r="AB52" s="2">
        <v>221500</v>
      </c>
      <c r="AC52" s="2">
        <v>221500</v>
      </c>
      <c r="AD52" s="2">
        <v>221500</v>
      </c>
      <c r="AE52" s="2">
        <v>221500</v>
      </c>
      <c r="AF52" s="2">
        <v>221500</v>
      </c>
      <c r="AG52" s="2">
        <v>221500</v>
      </c>
      <c r="AH52" s="2">
        <v>221500</v>
      </c>
      <c r="AI52" s="2">
        <v>221500</v>
      </c>
      <c r="AJ52" s="2">
        <v>221500</v>
      </c>
      <c r="AK52" s="2">
        <v>221500</v>
      </c>
      <c r="AL52" s="2">
        <v>221500</v>
      </c>
      <c r="AM52" s="2">
        <v>221500</v>
      </c>
      <c r="AN52" s="2">
        <v>221500</v>
      </c>
      <c r="AO52" s="2">
        <v>221500</v>
      </c>
      <c r="AP52" s="2">
        <v>221500</v>
      </c>
      <c r="AQ52" s="2">
        <v>221500</v>
      </c>
      <c r="AR52" s="2">
        <v>221500</v>
      </c>
      <c r="AS52" s="2">
        <v>221500</v>
      </c>
      <c r="AT52" s="2">
        <v>221500</v>
      </c>
      <c r="AU52" s="2">
        <v>221500</v>
      </c>
      <c r="AV52" s="2">
        <v>335500</v>
      </c>
      <c r="AW52" s="2">
        <v>335500</v>
      </c>
      <c r="AX52" s="2">
        <v>335500</v>
      </c>
    </row>
    <row r="53" spans="1:50" ht="18" thickBot="1" x14ac:dyDescent="0.45">
      <c r="A53" s="1">
        <v>21.5</v>
      </c>
      <c r="B53" s="2">
        <v>228500</v>
      </c>
      <c r="C53" s="2">
        <v>352500</v>
      </c>
      <c r="D53" s="2">
        <v>202500</v>
      </c>
      <c r="E53" s="2">
        <v>100000</v>
      </c>
      <c r="F53" s="2">
        <v>199500</v>
      </c>
      <c r="G53" s="2">
        <v>202500</v>
      </c>
      <c r="H53" s="2">
        <v>99500</v>
      </c>
      <c r="I53" s="2">
        <v>121500</v>
      </c>
      <c r="J53" s="2">
        <v>96000</v>
      </c>
      <c r="K53" s="2">
        <v>135000</v>
      </c>
      <c r="L53" s="2">
        <v>206500</v>
      </c>
      <c r="M53" s="2">
        <v>103500</v>
      </c>
      <c r="N53" s="2">
        <v>224000</v>
      </c>
      <c r="O53" s="2">
        <v>114500</v>
      </c>
      <c r="P53" s="2">
        <v>212500</v>
      </c>
      <c r="Q53" s="2">
        <v>92500</v>
      </c>
      <c r="R53" s="2">
        <v>113000</v>
      </c>
      <c r="S53" s="2">
        <v>202000</v>
      </c>
      <c r="T53" s="2">
        <v>312000</v>
      </c>
      <c r="U53" s="2">
        <v>92500</v>
      </c>
      <c r="V53" s="2">
        <v>113500</v>
      </c>
      <c r="W53" s="2">
        <v>113500</v>
      </c>
      <c r="X53" s="2">
        <v>191000</v>
      </c>
      <c r="Y53" s="2">
        <v>191000</v>
      </c>
      <c r="Z53" s="2">
        <v>191000</v>
      </c>
      <c r="AA53" s="2">
        <v>226500</v>
      </c>
      <c r="AB53" s="2">
        <v>226500</v>
      </c>
      <c r="AC53" s="2">
        <v>226500</v>
      </c>
      <c r="AD53" s="2">
        <v>226500</v>
      </c>
      <c r="AE53" s="2">
        <v>226500</v>
      </c>
      <c r="AF53" s="2">
        <v>226500</v>
      </c>
      <c r="AG53" s="2">
        <v>226500</v>
      </c>
      <c r="AH53" s="2">
        <v>226500</v>
      </c>
      <c r="AI53" s="2">
        <v>226500</v>
      </c>
      <c r="AJ53" s="2">
        <v>226500</v>
      </c>
      <c r="AK53" s="2">
        <v>226500</v>
      </c>
      <c r="AL53" s="2">
        <v>226500</v>
      </c>
      <c r="AM53" s="2">
        <v>226500</v>
      </c>
      <c r="AN53" s="2">
        <v>226500</v>
      </c>
      <c r="AO53" s="2">
        <v>226500</v>
      </c>
      <c r="AP53" s="2">
        <v>226500</v>
      </c>
      <c r="AQ53" s="2">
        <v>226500</v>
      </c>
      <c r="AR53" s="2">
        <v>226500</v>
      </c>
      <c r="AS53" s="2">
        <v>226500</v>
      </c>
      <c r="AT53" s="2">
        <v>226500</v>
      </c>
      <c r="AU53" s="2">
        <v>226500</v>
      </c>
      <c r="AV53" s="2">
        <v>343000</v>
      </c>
      <c r="AW53" s="2">
        <v>343000</v>
      </c>
      <c r="AX53" s="2">
        <v>343000</v>
      </c>
    </row>
    <row r="54" spans="1:50" ht="18" thickBot="1" x14ac:dyDescent="0.45">
      <c r="A54" s="1">
        <v>22</v>
      </c>
      <c r="B54" s="2">
        <v>233000</v>
      </c>
      <c r="C54" s="2">
        <v>360500</v>
      </c>
      <c r="D54" s="2">
        <v>206500</v>
      </c>
      <c r="E54" s="2">
        <v>102000</v>
      </c>
      <c r="F54" s="2">
        <v>204000</v>
      </c>
      <c r="G54" s="2">
        <v>206500</v>
      </c>
      <c r="H54" s="2">
        <v>101500</v>
      </c>
      <c r="I54" s="2">
        <v>124000</v>
      </c>
      <c r="J54" s="2">
        <v>97500</v>
      </c>
      <c r="K54" s="2">
        <v>138000</v>
      </c>
      <c r="L54" s="2">
        <v>211000</v>
      </c>
      <c r="M54" s="2">
        <v>105500</v>
      </c>
      <c r="N54" s="2">
        <v>228000</v>
      </c>
      <c r="O54" s="2">
        <v>117000</v>
      </c>
      <c r="P54" s="2">
        <v>217000</v>
      </c>
      <c r="Q54" s="2">
        <v>94500</v>
      </c>
      <c r="R54" s="2">
        <v>115500</v>
      </c>
      <c r="S54" s="2">
        <v>206000</v>
      </c>
      <c r="T54" s="2">
        <v>319000</v>
      </c>
      <c r="U54" s="2">
        <v>94500</v>
      </c>
      <c r="V54" s="2">
        <v>116000</v>
      </c>
      <c r="W54" s="2">
        <v>116000</v>
      </c>
      <c r="X54" s="2">
        <v>196000</v>
      </c>
      <c r="Y54" s="2">
        <v>196000</v>
      </c>
      <c r="Z54" s="2">
        <v>196000</v>
      </c>
      <c r="AA54" s="2">
        <v>231500</v>
      </c>
      <c r="AB54" s="2">
        <v>231500</v>
      </c>
      <c r="AC54" s="2">
        <v>231500</v>
      </c>
      <c r="AD54" s="2">
        <v>231500</v>
      </c>
      <c r="AE54" s="2">
        <v>231500</v>
      </c>
      <c r="AF54" s="2">
        <v>231500</v>
      </c>
      <c r="AG54" s="2">
        <v>231500</v>
      </c>
      <c r="AH54" s="2">
        <v>231500</v>
      </c>
      <c r="AI54" s="2">
        <v>231500</v>
      </c>
      <c r="AJ54" s="2">
        <v>231500</v>
      </c>
      <c r="AK54" s="2">
        <v>231500</v>
      </c>
      <c r="AL54" s="2">
        <v>231500</v>
      </c>
      <c r="AM54" s="2">
        <v>231500</v>
      </c>
      <c r="AN54" s="2">
        <v>231500</v>
      </c>
      <c r="AO54" s="2">
        <v>231500</v>
      </c>
      <c r="AP54" s="2">
        <v>231500</v>
      </c>
      <c r="AQ54" s="2">
        <v>231500</v>
      </c>
      <c r="AR54" s="2">
        <v>231500</v>
      </c>
      <c r="AS54" s="2">
        <v>231500</v>
      </c>
      <c r="AT54" s="2">
        <v>231500</v>
      </c>
      <c r="AU54" s="2">
        <v>231500</v>
      </c>
      <c r="AV54" s="2">
        <v>350500</v>
      </c>
      <c r="AW54" s="2">
        <v>350500</v>
      </c>
      <c r="AX54" s="2">
        <v>350500</v>
      </c>
    </row>
    <row r="55" spans="1:50" ht="18" thickBot="1" x14ac:dyDescent="0.45">
      <c r="A55" s="1">
        <v>22.5</v>
      </c>
      <c r="B55" s="2">
        <v>238000</v>
      </c>
      <c r="C55" s="2">
        <v>368500</v>
      </c>
      <c r="D55" s="2">
        <v>211000</v>
      </c>
      <c r="E55" s="2">
        <v>103500</v>
      </c>
      <c r="F55" s="2">
        <v>208500</v>
      </c>
      <c r="G55" s="2">
        <v>211000</v>
      </c>
      <c r="H55" s="2">
        <v>103500</v>
      </c>
      <c r="I55" s="2">
        <v>126500</v>
      </c>
      <c r="J55" s="2">
        <v>99000</v>
      </c>
      <c r="K55" s="2">
        <v>141000</v>
      </c>
      <c r="L55" s="2">
        <v>215000</v>
      </c>
      <c r="M55" s="2">
        <v>107500</v>
      </c>
      <c r="N55" s="2">
        <v>232500</v>
      </c>
      <c r="O55" s="2">
        <v>119000</v>
      </c>
      <c r="P55" s="2">
        <v>221500</v>
      </c>
      <c r="Q55" s="2">
        <v>96500</v>
      </c>
      <c r="R55" s="2">
        <v>117500</v>
      </c>
      <c r="S55" s="2">
        <v>210500</v>
      </c>
      <c r="T55" s="2">
        <v>326000</v>
      </c>
      <c r="U55" s="2">
        <v>96500</v>
      </c>
      <c r="V55" s="2">
        <v>118500</v>
      </c>
      <c r="W55" s="2">
        <v>118500</v>
      </c>
      <c r="X55" s="2">
        <v>200500</v>
      </c>
      <c r="Y55" s="2">
        <v>200500</v>
      </c>
      <c r="Z55" s="2">
        <v>200500</v>
      </c>
      <c r="AA55" s="2">
        <v>236500</v>
      </c>
      <c r="AB55" s="2">
        <v>236500</v>
      </c>
      <c r="AC55" s="2">
        <v>236500</v>
      </c>
      <c r="AD55" s="2">
        <v>236500</v>
      </c>
      <c r="AE55" s="2">
        <v>236500</v>
      </c>
      <c r="AF55" s="2">
        <v>236500</v>
      </c>
      <c r="AG55" s="2">
        <v>236500</v>
      </c>
      <c r="AH55" s="2">
        <v>236500</v>
      </c>
      <c r="AI55" s="2">
        <v>236500</v>
      </c>
      <c r="AJ55" s="2">
        <v>236500</v>
      </c>
      <c r="AK55" s="2">
        <v>236500</v>
      </c>
      <c r="AL55" s="2">
        <v>236500</v>
      </c>
      <c r="AM55" s="2">
        <v>236500</v>
      </c>
      <c r="AN55" s="2">
        <v>236500</v>
      </c>
      <c r="AO55" s="2">
        <v>236500</v>
      </c>
      <c r="AP55" s="2">
        <v>236500</v>
      </c>
      <c r="AQ55" s="2">
        <v>236500</v>
      </c>
      <c r="AR55" s="2">
        <v>236500</v>
      </c>
      <c r="AS55" s="2">
        <v>236500</v>
      </c>
      <c r="AT55" s="2">
        <v>236500</v>
      </c>
      <c r="AU55" s="2">
        <v>236500</v>
      </c>
      <c r="AV55" s="2">
        <v>358000</v>
      </c>
      <c r="AW55" s="2">
        <v>358000</v>
      </c>
      <c r="AX55" s="2">
        <v>358000</v>
      </c>
    </row>
    <row r="56" spans="1:50" ht="18" thickBot="1" x14ac:dyDescent="0.45">
      <c r="A56" s="1">
        <v>23</v>
      </c>
      <c r="B56" s="2">
        <v>243000</v>
      </c>
      <c r="C56" s="2">
        <v>376500</v>
      </c>
      <c r="D56" s="2">
        <v>215000</v>
      </c>
      <c r="E56" s="2">
        <v>105500</v>
      </c>
      <c r="F56" s="2">
        <v>213000</v>
      </c>
      <c r="G56" s="2">
        <v>215000</v>
      </c>
      <c r="H56" s="2">
        <v>105500</v>
      </c>
      <c r="I56" s="2">
        <v>129500</v>
      </c>
      <c r="J56" s="2">
        <v>100500</v>
      </c>
      <c r="K56" s="2">
        <v>143500</v>
      </c>
      <c r="L56" s="2">
        <v>219500</v>
      </c>
      <c r="M56" s="2">
        <v>110000</v>
      </c>
      <c r="N56" s="2">
        <v>236500</v>
      </c>
      <c r="O56" s="2">
        <v>121500</v>
      </c>
      <c r="P56" s="2">
        <v>226000</v>
      </c>
      <c r="Q56" s="2">
        <v>98500</v>
      </c>
      <c r="R56" s="2">
        <v>120000</v>
      </c>
      <c r="S56" s="2">
        <v>214500</v>
      </c>
      <c r="T56" s="2">
        <v>332500</v>
      </c>
      <c r="U56" s="2">
        <v>98500</v>
      </c>
      <c r="V56" s="2">
        <v>120500</v>
      </c>
      <c r="W56" s="2">
        <v>120500</v>
      </c>
      <c r="X56" s="2">
        <v>205500</v>
      </c>
      <c r="Y56" s="2">
        <v>205500</v>
      </c>
      <c r="Z56" s="2">
        <v>205500</v>
      </c>
      <c r="AA56" s="2">
        <v>241500</v>
      </c>
      <c r="AB56" s="2">
        <v>241500</v>
      </c>
      <c r="AC56" s="2">
        <v>241500</v>
      </c>
      <c r="AD56" s="2">
        <v>241500</v>
      </c>
      <c r="AE56" s="2">
        <v>241500</v>
      </c>
      <c r="AF56" s="2">
        <v>241500</v>
      </c>
      <c r="AG56" s="2">
        <v>241500</v>
      </c>
      <c r="AH56" s="2">
        <v>241500</v>
      </c>
      <c r="AI56" s="2">
        <v>241500</v>
      </c>
      <c r="AJ56" s="2">
        <v>241500</v>
      </c>
      <c r="AK56" s="2">
        <v>241500</v>
      </c>
      <c r="AL56" s="2">
        <v>241500</v>
      </c>
      <c r="AM56" s="2">
        <v>241500</v>
      </c>
      <c r="AN56" s="2">
        <v>241500</v>
      </c>
      <c r="AO56" s="2">
        <v>241500</v>
      </c>
      <c r="AP56" s="2">
        <v>241500</v>
      </c>
      <c r="AQ56" s="2">
        <v>241500</v>
      </c>
      <c r="AR56" s="2">
        <v>241500</v>
      </c>
      <c r="AS56" s="2">
        <v>241500</v>
      </c>
      <c r="AT56" s="2">
        <v>241500</v>
      </c>
      <c r="AU56" s="2">
        <v>241500</v>
      </c>
      <c r="AV56" s="2">
        <v>365500</v>
      </c>
      <c r="AW56" s="2">
        <v>365500</v>
      </c>
      <c r="AX56" s="2">
        <v>365500</v>
      </c>
    </row>
    <row r="57" spans="1:50" ht="18" thickBot="1" x14ac:dyDescent="0.45">
      <c r="A57" s="1">
        <v>23.5</v>
      </c>
      <c r="B57" s="2">
        <v>247500</v>
      </c>
      <c r="C57" s="2">
        <v>384500</v>
      </c>
      <c r="D57" s="2">
        <v>219000</v>
      </c>
      <c r="E57" s="2">
        <v>107500</v>
      </c>
      <c r="F57" s="2">
        <v>217500</v>
      </c>
      <c r="G57" s="2">
        <v>219500</v>
      </c>
      <c r="H57" s="2">
        <v>107500</v>
      </c>
      <c r="I57" s="2">
        <v>132000</v>
      </c>
      <c r="J57" s="2">
        <v>102000</v>
      </c>
      <c r="K57" s="2">
        <v>146500</v>
      </c>
      <c r="L57" s="2">
        <v>224000</v>
      </c>
      <c r="M57" s="2">
        <v>112000</v>
      </c>
      <c r="N57" s="2">
        <v>240500</v>
      </c>
      <c r="O57" s="2">
        <v>124000</v>
      </c>
      <c r="P57" s="2">
        <v>230000</v>
      </c>
      <c r="Q57" s="2">
        <v>100000</v>
      </c>
      <c r="R57" s="2">
        <v>122500</v>
      </c>
      <c r="S57" s="2">
        <v>218500</v>
      </c>
      <c r="T57" s="2">
        <v>339500</v>
      </c>
      <c r="U57" s="2">
        <v>100000</v>
      </c>
      <c r="V57" s="2">
        <v>123000</v>
      </c>
      <c r="W57" s="2">
        <v>123000</v>
      </c>
      <c r="X57" s="2">
        <v>210500</v>
      </c>
      <c r="Y57" s="2">
        <v>210500</v>
      </c>
      <c r="Z57" s="2">
        <v>210500</v>
      </c>
      <c r="AA57" s="2">
        <v>246500</v>
      </c>
      <c r="AB57" s="2">
        <v>246500</v>
      </c>
      <c r="AC57" s="2">
        <v>246500</v>
      </c>
      <c r="AD57" s="2">
        <v>246500</v>
      </c>
      <c r="AE57" s="2">
        <v>246500</v>
      </c>
      <c r="AF57" s="2">
        <v>246500</v>
      </c>
      <c r="AG57" s="2">
        <v>246500</v>
      </c>
      <c r="AH57" s="2">
        <v>246500</v>
      </c>
      <c r="AI57" s="2">
        <v>246500</v>
      </c>
      <c r="AJ57" s="2">
        <v>246500</v>
      </c>
      <c r="AK57" s="2">
        <v>246500</v>
      </c>
      <c r="AL57" s="2">
        <v>246500</v>
      </c>
      <c r="AM57" s="2">
        <v>246500</v>
      </c>
      <c r="AN57" s="2">
        <v>246500</v>
      </c>
      <c r="AO57" s="2">
        <v>246500</v>
      </c>
      <c r="AP57" s="2">
        <v>246500</v>
      </c>
      <c r="AQ57" s="2">
        <v>246500</v>
      </c>
      <c r="AR57" s="2">
        <v>246500</v>
      </c>
      <c r="AS57" s="2">
        <v>246500</v>
      </c>
      <c r="AT57" s="2">
        <v>246500</v>
      </c>
      <c r="AU57" s="2">
        <v>246500</v>
      </c>
      <c r="AV57" s="2">
        <v>373000</v>
      </c>
      <c r="AW57" s="2">
        <v>373000</v>
      </c>
      <c r="AX57" s="2">
        <v>373000</v>
      </c>
    </row>
    <row r="58" spans="1:50" ht="18" thickBot="1" x14ac:dyDescent="0.45">
      <c r="A58" s="1">
        <v>24</v>
      </c>
      <c r="B58" s="2">
        <v>252500</v>
      </c>
      <c r="C58" s="2">
        <v>392500</v>
      </c>
      <c r="D58" s="2">
        <v>223500</v>
      </c>
      <c r="E58" s="2">
        <v>109500</v>
      </c>
      <c r="F58" s="2">
        <v>221500</v>
      </c>
      <c r="G58" s="2">
        <v>223500</v>
      </c>
      <c r="H58" s="2">
        <v>109500</v>
      </c>
      <c r="I58" s="2">
        <v>135000</v>
      </c>
      <c r="J58" s="2">
        <v>103500</v>
      </c>
      <c r="K58" s="2">
        <v>149500</v>
      </c>
      <c r="L58" s="2">
        <v>228500</v>
      </c>
      <c r="M58" s="2">
        <v>114000</v>
      </c>
      <c r="N58" s="2">
        <v>245000</v>
      </c>
      <c r="O58" s="2">
        <v>126000</v>
      </c>
      <c r="P58" s="2">
        <v>234500</v>
      </c>
      <c r="Q58" s="2">
        <v>102000</v>
      </c>
      <c r="R58" s="2">
        <v>125000</v>
      </c>
      <c r="S58" s="2">
        <v>223000</v>
      </c>
      <c r="T58" s="2">
        <v>346000</v>
      </c>
      <c r="U58" s="2">
        <v>102000</v>
      </c>
      <c r="V58" s="2">
        <v>125500</v>
      </c>
      <c r="W58" s="2">
        <v>125500</v>
      </c>
      <c r="X58" s="2">
        <v>215000</v>
      </c>
      <c r="Y58" s="2">
        <v>215000</v>
      </c>
      <c r="Z58" s="2">
        <v>215000</v>
      </c>
      <c r="AA58" s="2">
        <v>251500</v>
      </c>
      <c r="AB58" s="2">
        <v>251500</v>
      </c>
      <c r="AC58" s="2">
        <v>251500</v>
      </c>
      <c r="AD58" s="2">
        <v>251500</v>
      </c>
      <c r="AE58" s="2">
        <v>251500</v>
      </c>
      <c r="AF58" s="2">
        <v>251500</v>
      </c>
      <c r="AG58" s="2">
        <v>251500</v>
      </c>
      <c r="AH58" s="2">
        <v>251500</v>
      </c>
      <c r="AI58" s="2">
        <v>251500</v>
      </c>
      <c r="AJ58" s="2">
        <v>251500</v>
      </c>
      <c r="AK58" s="2">
        <v>251500</v>
      </c>
      <c r="AL58" s="2">
        <v>251500</v>
      </c>
      <c r="AM58" s="2">
        <v>251500</v>
      </c>
      <c r="AN58" s="2">
        <v>251500</v>
      </c>
      <c r="AO58" s="2">
        <v>251500</v>
      </c>
      <c r="AP58" s="2">
        <v>251500</v>
      </c>
      <c r="AQ58" s="2">
        <v>251500</v>
      </c>
      <c r="AR58" s="2">
        <v>251500</v>
      </c>
      <c r="AS58" s="2">
        <v>251500</v>
      </c>
      <c r="AT58" s="2">
        <v>251500</v>
      </c>
      <c r="AU58" s="2">
        <v>251500</v>
      </c>
      <c r="AV58" s="2">
        <v>381000</v>
      </c>
      <c r="AW58" s="2">
        <v>381000</v>
      </c>
      <c r="AX58" s="2">
        <v>381000</v>
      </c>
    </row>
    <row r="59" spans="1:50" ht="18" thickBot="1" x14ac:dyDescent="0.45">
      <c r="A59" s="1">
        <v>24.5</v>
      </c>
      <c r="B59" s="2">
        <v>257000</v>
      </c>
      <c r="C59" s="2">
        <v>400500</v>
      </c>
      <c r="D59" s="2">
        <v>227500</v>
      </c>
      <c r="E59" s="2">
        <v>111500</v>
      </c>
      <c r="F59" s="2">
        <v>226000</v>
      </c>
      <c r="G59" s="2">
        <v>228000</v>
      </c>
      <c r="H59" s="2">
        <v>111500</v>
      </c>
      <c r="I59" s="2">
        <v>137500</v>
      </c>
      <c r="J59" s="2">
        <v>105000</v>
      </c>
      <c r="K59" s="2">
        <v>152500</v>
      </c>
      <c r="L59" s="2">
        <v>232500</v>
      </c>
      <c r="M59" s="2">
        <v>116000</v>
      </c>
      <c r="N59" s="2">
        <v>249000</v>
      </c>
      <c r="O59" s="2">
        <v>128500</v>
      </c>
      <c r="P59" s="2">
        <v>239000</v>
      </c>
      <c r="Q59" s="2">
        <v>104000</v>
      </c>
      <c r="R59" s="2">
        <v>127000</v>
      </c>
      <c r="S59" s="2">
        <v>227000</v>
      </c>
      <c r="T59" s="2">
        <v>353000</v>
      </c>
      <c r="U59" s="2">
        <v>104000</v>
      </c>
      <c r="V59" s="2">
        <v>127500</v>
      </c>
      <c r="W59" s="2">
        <v>127500</v>
      </c>
      <c r="X59" s="2">
        <v>220000</v>
      </c>
      <c r="Y59" s="2">
        <v>220000</v>
      </c>
      <c r="Z59" s="2">
        <v>220000</v>
      </c>
      <c r="AA59" s="2">
        <v>256500</v>
      </c>
      <c r="AB59" s="2">
        <v>256500</v>
      </c>
      <c r="AC59" s="2">
        <v>256500</v>
      </c>
      <c r="AD59" s="2">
        <v>256500</v>
      </c>
      <c r="AE59" s="2">
        <v>256500</v>
      </c>
      <c r="AF59" s="2">
        <v>256500</v>
      </c>
      <c r="AG59" s="2">
        <v>256500</v>
      </c>
      <c r="AH59" s="2">
        <v>256500</v>
      </c>
      <c r="AI59" s="2">
        <v>256500</v>
      </c>
      <c r="AJ59" s="2">
        <v>256500</v>
      </c>
      <c r="AK59" s="2">
        <v>256500</v>
      </c>
      <c r="AL59" s="2">
        <v>256500</v>
      </c>
      <c r="AM59" s="2">
        <v>256500</v>
      </c>
      <c r="AN59" s="2">
        <v>256500</v>
      </c>
      <c r="AO59" s="2">
        <v>256500</v>
      </c>
      <c r="AP59" s="2">
        <v>256500</v>
      </c>
      <c r="AQ59" s="2">
        <v>256500</v>
      </c>
      <c r="AR59" s="2">
        <v>256500</v>
      </c>
      <c r="AS59" s="2">
        <v>256500</v>
      </c>
      <c r="AT59" s="2">
        <v>256500</v>
      </c>
      <c r="AU59" s="2">
        <v>256500</v>
      </c>
      <c r="AV59" s="2">
        <v>388500</v>
      </c>
      <c r="AW59" s="2">
        <v>388500</v>
      </c>
      <c r="AX59" s="2">
        <v>388500</v>
      </c>
    </row>
    <row r="60" spans="1:50" ht="18" thickBot="1" x14ac:dyDescent="0.45">
      <c r="A60" s="1">
        <v>25</v>
      </c>
      <c r="B60" s="2">
        <v>262000</v>
      </c>
      <c r="C60" s="2">
        <v>408500</v>
      </c>
      <c r="D60" s="2">
        <v>232000</v>
      </c>
      <c r="E60" s="2">
        <v>113500</v>
      </c>
      <c r="F60" s="2">
        <v>230500</v>
      </c>
      <c r="G60" s="2">
        <v>232000</v>
      </c>
      <c r="H60" s="2">
        <v>113500</v>
      </c>
      <c r="I60" s="2">
        <v>140500</v>
      </c>
      <c r="J60" s="2">
        <v>106500</v>
      </c>
      <c r="K60" s="2">
        <v>155000</v>
      </c>
      <c r="L60" s="2">
        <v>237000</v>
      </c>
      <c r="M60" s="2">
        <v>118000</v>
      </c>
      <c r="N60" s="2">
        <v>253000</v>
      </c>
      <c r="O60" s="2">
        <v>131000</v>
      </c>
      <c r="P60" s="2">
        <v>243500</v>
      </c>
      <c r="Q60" s="2">
        <v>106000</v>
      </c>
      <c r="R60" s="2">
        <v>129500</v>
      </c>
      <c r="S60" s="2">
        <v>231500</v>
      </c>
      <c r="T60" s="2">
        <v>360000</v>
      </c>
      <c r="U60" s="2">
        <v>106000</v>
      </c>
      <c r="V60" s="2">
        <v>130000</v>
      </c>
      <c r="W60" s="2">
        <v>130000</v>
      </c>
      <c r="X60" s="2">
        <v>225000</v>
      </c>
      <c r="Y60" s="2">
        <v>225000</v>
      </c>
      <c r="Z60" s="2">
        <v>225000</v>
      </c>
      <c r="AA60" s="2">
        <v>261500</v>
      </c>
      <c r="AB60" s="2">
        <v>261500</v>
      </c>
      <c r="AC60" s="2">
        <v>261500</v>
      </c>
      <c r="AD60" s="2">
        <v>261500</v>
      </c>
      <c r="AE60" s="2">
        <v>261500</v>
      </c>
      <c r="AF60" s="2">
        <v>261500</v>
      </c>
      <c r="AG60" s="2">
        <v>261500</v>
      </c>
      <c r="AH60" s="2">
        <v>261500</v>
      </c>
      <c r="AI60" s="2">
        <v>261500</v>
      </c>
      <c r="AJ60" s="2">
        <v>261500</v>
      </c>
      <c r="AK60" s="2">
        <v>261500</v>
      </c>
      <c r="AL60" s="2">
        <v>261500</v>
      </c>
      <c r="AM60" s="2">
        <v>261500</v>
      </c>
      <c r="AN60" s="2">
        <v>261500</v>
      </c>
      <c r="AO60" s="2">
        <v>261500</v>
      </c>
      <c r="AP60" s="2">
        <v>261500</v>
      </c>
      <c r="AQ60" s="2">
        <v>261500</v>
      </c>
      <c r="AR60" s="2">
        <v>261500</v>
      </c>
      <c r="AS60" s="2">
        <v>261500</v>
      </c>
      <c r="AT60" s="2">
        <v>261500</v>
      </c>
      <c r="AU60" s="2">
        <v>261500</v>
      </c>
      <c r="AV60" s="2">
        <v>396000</v>
      </c>
      <c r="AW60" s="2">
        <v>396000</v>
      </c>
      <c r="AX60" s="2">
        <v>396000</v>
      </c>
    </row>
    <row r="61" spans="1:50" ht="18" thickBot="1" x14ac:dyDescent="0.45">
      <c r="A61" s="1">
        <v>25.5</v>
      </c>
      <c r="B61" s="2">
        <v>266500</v>
      </c>
      <c r="C61" s="2">
        <v>416500</v>
      </c>
      <c r="D61" s="2">
        <v>236000</v>
      </c>
      <c r="E61" s="2">
        <v>115500</v>
      </c>
      <c r="F61" s="2">
        <v>235000</v>
      </c>
      <c r="G61" s="2">
        <v>236000</v>
      </c>
      <c r="H61" s="2">
        <v>115500</v>
      </c>
      <c r="I61" s="2">
        <v>143000</v>
      </c>
      <c r="J61" s="2">
        <v>108000</v>
      </c>
      <c r="K61" s="2">
        <v>158000</v>
      </c>
      <c r="L61" s="2">
        <v>241500</v>
      </c>
      <c r="M61" s="2">
        <v>120500</v>
      </c>
      <c r="N61" s="2">
        <v>257500</v>
      </c>
      <c r="O61" s="2">
        <v>133000</v>
      </c>
      <c r="P61" s="2">
        <v>248000</v>
      </c>
      <c r="Q61" s="2">
        <v>108000</v>
      </c>
      <c r="R61" s="2">
        <v>132000</v>
      </c>
      <c r="S61" s="2">
        <v>235500</v>
      </c>
      <c r="T61" s="2">
        <v>366500</v>
      </c>
      <c r="U61" s="2">
        <v>108000</v>
      </c>
      <c r="V61" s="2">
        <v>132500</v>
      </c>
      <c r="W61" s="2">
        <v>132500</v>
      </c>
      <c r="X61" s="2">
        <v>229500</v>
      </c>
      <c r="Y61" s="2">
        <v>229500</v>
      </c>
      <c r="Z61" s="2">
        <v>229500</v>
      </c>
      <c r="AA61" s="2">
        <v>266500</v>
      </c>
      <c r="AB61" s="2">
        <v>266500</v>
      </c>
      <c r="AC61" s="2">
        <v>266500</v>
      </c>
      <c r="AD61" s="2">
        <v>266500</v>
      </c>
      <c r="AE61" s="2">
        <v>266500</v>
      </c>
      <c r="AF61" s="2">
        <v>266500</v>
      </c>
      <c r="AG61" s="2">
        <v>266500</v>
      </c>
      <c r="AH61" s="2">
        <v>266500</v>
      </c>
      <c r="AI61" s="2">
        <v>266500</v>
      </c>
      <c r="AJ61" s="2">
        <v>266500</v>
      </c>
      <c r="AK61" s="2">
        <v>266500</v>
      </c>
      <c r="AL61" s="2">
        <v>266500</v>
      </c>
      <c r="AM61" s="2">
        <v>266500</v>
      </c>
      <c r="AN61" s="2">
        <v>266500</v>
      </c>
      <c r="AO61" s="2">
        <v>266500</v>
      </c>
      <c r="AP61" s="2">
        <v>266500</v>
      </c>
      <c r="AQ61" s="2">
        <v>266500</v>
      </c>
      <c r="AR61" s="2">
        <v>266500</v>
      </c>
      <c r="AS61" s="2">
        <v>266500</v>
      </c>
      <c r="AT61" s="2">
        <v>266500</v>
      </c>
      <c r="AU61" s="2">
        <v>266500</v>
      </c>
      <c r="AV61" s="2">
        <v>403500</v>
      </c>
      <c r="AW61" s="2">
        <v>403500</v>
      </c>
      <c r="AX61" s="2">
        <v>403500</v>
      </c>
    </row>
    <row r="62" spans="1:50" ht="18" thickBot="1" x14ac:dyDescent="0.45">
      <c r="A62" s="1">
        <v>26</v>
      </c>
      <c r="B62" s="2">
        <v>271500</v>
      </c>
      <c r="C62" s="2">
        <v>424500</v>
      </c>
      <c r="D62" s="2">
        <v>240000</v>
      </c>
      <c r="E62" s="2">
        <v>117000</v>
      </c>
      <c r="F62" s="2">
        <v>239500</v>
      </c>
      <c r="G62" s="2">
        <v>240500</v>
      </c>
      <c r="H62" s="2">
        <v>117000</v>
      </c>
      <c r="I62" s="2">
        <v>146000</v>
      </c>
      <c r="J62" s="2">
        <v>109500</v>
      </c>
      <c r="K62" s="2">
        <v>161000</v>
      </c>
      <c r="L62" s="2">
        <v>246000</v>
      </c>
      <c r="M62" s="2">
        <v>122500</v>
      </c>
      <c r="N62" s="2">
        <v>261500</v>
      </c>
      <c r="O62" s="2">
        <v>135500</v>
      </c>
      <c r="P62" s="2">
        <v>252500</v>
      </c>
      <c r="Q62" s="2">
        <v>109500</v>
      </c>
      <c r="R62" s="2">
        <v>134500</v>
      </c>
      <c r="S62" s="2">
        <v>239500</v>
      </c>
      <c r="T62" s="2">
        <v>373500</v>
      </c>
      <c r="U62" s="2">
        <v>109500</v>
      </c>
      <c r="V62" s="2">
        <v>134500</v>
      </c>
      <c r="W62" s="2">
        <v>134500</v>
      </c>
      <c r="X62" s="2">
        <v>234500</v>
      </c>
      <c r="Y62" s="2">
        <v>234500</v>
      </c>
      <c r="Z62" s="2">
        <v>234500</v>
      </c>
      <c r="AA62" s="2">
        <v>271500</v>
      </c>
      <c r="AB62" s="2">
        <v>271500</v>
      </c>
      <c r="AC62" s="2">
        <v>271500</v>
      </c>
      <c r="AD62" s="2">
        <v>271500</v>
      </c>
      <c r="AE62" s="2">
        <v>271500</v>
      </c>
      <c r="AF62" s="2">
        <v>271500</v>
      </c>
      <c r="AG62" s="2">
        <v>271500</v>
      </c>
      <c r="AH62" s="2">
        <v>271500</v>
      </c>
      <c r="AI62" s="2">
        <v>271500</v>
      </c>
      <c r="AJ62" s="2">
        <v>271500</v>
      </c>
      <c r="AK62" s="2">
        <v>271500</v>
      </c>
      <c r="AL62" s="2">
        <v>271500</v>
      </c>
      <c r="AM62" s="2">
        <v>271500</v>
      </c>
      <c r="AN62" s="2">
        <v>271500</v>
      </c>
      <c r="AO62" s="2">
        <v>271500</v>
      </c>
      <c r="AP62" s="2">
        <v>271500</v>
      </c>
      <c r="AQ62" s="2">
        <v>271500</v>
      </c>
      <c r="AR62" s="2">
        <v>271500</v>
      </c>
      <c r="AS62" s="2">
        <v>271500</v>
      </c>
      <c r="AT62" s="2">
        <v>271500</v>
      </c>
      <c r="AU62" s="2">
        <v>271500</v>
      </c>
      <c r="AV62" s="2">
        <v>411000</v>
      </c>
      <c r="AW62" s="2">
        <v>411000</v>
      </c>
      <c r="AX62" s="2">
        <v>411000</v>
      </c>
    </row>
    <row r="63" spans="1:50" ht="18" thickBot="1" x14ac:dyDescent="0.45">
      <c r="A63" s="1">
        <v>26.5</v>
      </c>
      <c r="B63" s="2">
        <v>276500</v>
      </c>
      <c r="C63" s="2">
        <v>432500</v>
      </c>
      <c r="D63" s="2">
        <v>244500</v>
      </c>
      <c r="E63" s="2">
        <v>119000</v>
      </c>
      <c r="F63" s="2">
        <v>244000</v>
      </c>
      <c r="G63" s="2">
        <v>244500</v>
      </c>
      <c r="H63" s="2">
        <v>119000</v>
      </c>
      <c r="I63" s="2">
        <v>148500</v>
      </c>
      <c r="J63" s="2">
        <v>111000</v>
      </c>
      <c r="K63" s="2">
        <v>164000</v>
      </c>
      <c r="L63" s="2">
        <v>250000</v>
      </c>
      <c r="M63" s="2">
        <v>124500</v>
      </c>
      <c r="N63" s="2">
        <v>265500</v>
      </c>
      <c r="O63" s="2">
        <v>138000</v>
      </c>
      <c r="P63" s="2">
        <v>257000</v>
      </c>
      <c r="Q63" s="2">
        <v>111500</v>
      </c>
      <c r="R63" s="2">
        <v>136500</v>
      </c>
      <c r="S63" s="2">
        <v>244000</v>
      </c>
      <c r="T63" s="2">
        <v>380000</v>
      </c>
      <c r="U63" s="2">
        <v>111500</v>
      </c>
      <c r="V63" s="2">
        <v>137000</v>
      </c>
      <c r="W63" s="2">
        <v>137000</v>
      </c>
      <c r="X63" s="2">
        <v>239500</v>
      </c>
      <c r="Y63" s="2">
        <v>239500</v>
      </c>
      <c r="Z63" s="2">
        <v>239500</v>
      </c>
      <c r="AA63" s="2">
        <v>276500</v>
      </c>
      <c r="AB63" s="2">
        <v>276500</v>
      </c>
      <c r="AC63" s="2">
        <v>276500</v>
      </c>
      <c r="AD63" s="2">
        <v>276500</v>
      </c>
      <c r="AE63" s="2">
        <v>276500</v>
      </c>
      <c r="AF63" s="2">
        <v>276500</v>
      </c>
      <c r="AG63" s="2">
        <v>276500</v>
      </c>
      <c r="AH63" s="2">
        <v>276500</v>
      </c>
      <c r="AI63" s="2">
        <v>276500</v>
      </c>
      <c r="AJ63" s="2">
        <v>276500</v>
      </c>
      <c r="AK63" s="2">
        <v>276500</v>
      </c>
      <c r="AL63" s="2">
        <v>276500</v>
      </c>
      <c r="AM63" s="2">
        <v>276500</v>
      </c>
      <c r="AN63" s="2">
        <v>276500</v>
      </c>
      <c r="AO63" s="2">
        <v>276500</v>
      </c>
      <c r="AP63" s="2">
        <v>276500</v>
      </c>
      <c r="AQ63" s="2">
        <v>276500</v>
      </c>
      <c r="AR63" s="2">
        <v>276500</v>
      </c>
      <c r="AS63" s="2">
        <v>276500</v>
      </c>
      <c r="AT63" s="2">
        <v>276500</v>
      </c>
      <c r="AU63" s="2">
        <v>276500</v>
      </c>
      <c r="AV63" s="2">
        <v>418500</v>
      </c>
      <c r="AW63" s="2">
        <v>418500</v>
      </c>
      <c r="AX63" s="2">
        <v>418500</v>
      </c>
    </row>
    <row r="64" spans="1:50" ht="18" thickBot="1" x14ac:dyDescent="0.45">
      <c r="A64" s="1">
        <v>27</v>
      </c>
      <c r="B64" s="2">
        <v>281000</v>
      </c>
      <c r="C64" s="2">
        <v>440500</v>
      </c>
      <c r="D64" s="2">
        <v>248500</v>
      </c>
      <c r="E64" s="2">
        <v>121000</v>
      </c>
      <c r="F64" s="2">
        <v>248500</v>
      </c>
      <c r="G64" s="2">
        <v>249000</v>
      </c>
      <c r="H64" s="2">
        <v>121000</v>
      </c>
      <c r="I64" s="2">
        <v>151500</v>
      </c>
      <c r="J64" s="2">
        <v>112500</v>
      </c>
      <c r="K64" s="2">
        <v>167000</v>
      </c>
      <c r="L64" s="2">
        <v>254500</v>
      </c>
      <c r="M64" s="2">
        <v>126500</v>
      </c>
      <c r="N64" s="2">
        <v>269500</v>
      </c>
      <c r="O64" s="2">
        <v>140000</v>
      </c>
      <c r="P64" s="2">
        <v>261000</v>
      </c>
      <c r="Q64" s="2">
        <v>113500</v>
      </c>
      <c r="R64" s="2">
        <v>139000</v>
      </c>
      <c r="S64" s="2">
        <v>248000</v>
      </c>
      <c r="T64" s="2">
        <v>387000</v>
      </c>
      <c r="U64" s="2">
        <v>113500</v>
      </c>
      <c r="V64" s="2">
        <v>139500</v>
      </c>
      <c r="W64" s="2">
        <v>139500</v>
      </c>
      <c r="X64" s="2">
        <v>244000</v>
      </c>
      <c r="Y64" s="2">
        <v>244000</v>
      </c>
      <c r="Z64" s="2">
        <v>244000</v>
      </c>
      <c r="AA64" s="2">
        <v>281500</v>
      </c>
      <c r="AB64" s="2">
        <v>281500</v>
      </c>
      <c r="AC64" s="2">
        <v>281500</v>
      </c>
      <c r="AD64" s="2">
        <v>281500</v>
      </c>
      <c r="AE64" s="2">
        <v>281500</v>
      </c>
      <c r="AF64" s="2">
        <v>281500</v>
      </c>
      <c r="AG64" s="2">
        <v>281500</v>
      </c>
      <c r="AH64" s="2">
        <v>281500</v>
      </c>
      <c r="AI64" s="2">
        <v>281500</v>
      </c>
      <c r="AJ64" s="2">
        <v>281500</v>
      </c>
      <c r="AK64" s="2">
        <v>281500</v>
      </c>
      <c r="AL64" s="2">
        <v>281500</v>
      </c>
      <c r="AM64" s="2">
        <v>281500</v>
      </c>
      <c r="AN64" s="2">
        <v>281500</v>
      </c>
      <c r="AO64" s="2">
        <v>281500</v>
      </c>
      <c r="AP64" s="2">
        <v>281500</v>
      </c>
      <c r="AQ64" s="2">
        <v>281500</v>
      </c>
      <c r="AR64" s="2">
        <v>281500</v>
      </c>
      <c r="AS64" s="2">
        <v>281500</v>
      </c>
      <c r="AT64" s="2">
        <v>281500</v>
      </c>
      <c r="AU64" s="2">
        <v>281500</v>
      </c>
      <c r="AV64" s="2">
        <v>426500</v>
      </c>
      <c r="AW64" s="2">
        <v>426500</v>
      </c>
      <c r="AX64" s="2">
        <v>426500</v>
      </c>
    </row>
    <row r="65" spans="1:50" ht="18" thickBot="1" x14ac:dyDescent="0.45">
      <c r="A65" s="1">
        <v>27.5</v>
      </c>
      <c r="B65" s="2">
        <v>286000</v>
      </c>
      <c r="C65" s="2">
        <v>448500</v>
      </c>
      <c r="D65" s="2">
        <v>253000</v>
      </c>
      <c r="E65" s="2">
        <v>123000</v>
      </c>
      <c r="F65" s="2">
        <v>253000</v>
      </c>
      <c r="G65" s="2">
        <v>253000</v>
      </c>
      <c r="H65" s="2">
        <v>123000</v>
      </c>
      <c r="I65" s="2">
        <v>154000</v>
      </c>
      <c r="J65" s="2">
        <v>114000</v>
      </c>
      <c r="K65" s="2">
        <v>169500</v>
      </c>
      <c r="L65" s="2">
        <v>259000</v>
      </c>
      <c r="M65" s="2">
        <v>129000</v>
      </c>
      <c r="N65" s="2">
        <v>274000</v>
      </c>
      <c r="O65" s="2">
        <v>142500</v>
      </c>
      <c r="P65" s="2">
        <v>265500</v>
      </c>
      <c r="Q65" s="2">
        <v>115500</v>
      </c>
      <c r="R65" s="2">
        <v>141500</v>
      </c>
      <c r="S65" s="2">
        <v>252000</v>
      </c>
      <c r="T65" s="2">
        <v>393500</v>
      </c>
      <c r="U65" s="2">
        <v>115500</v>
      </c>
      <c r="V65" s="2">
        <v>141500</v>
      </c>
      <c r="W65" s="2">
        <v>141500</v>
      </c>
      <c r="X65" s="2">
        <v>249000</v>
      </c>
      <c r="Y65" s="2">
        <v>249000</v>
      </c>
      <c r="Z65" s="2">
        <v>249000</v>
      </c>
      <c r="AA65" s="2">
        <v>286000</v>
      </c>
      <c r="AB65" s="2">
        <v>286000</v>
      </c>
      <c r="AC65" s="2">
        <v>286000</v>
      </c>
      <c r="AD65" s="2">
        <v>286000</v>
      </c>
      <c r="AE65" s="2">
        <v>286000</v>
      </c>
      <c r="AF65" s="2">
        <v>286000</v>
      </c>
      <c r="AG65" s="2">
        <v>286000</v>
      </c>
      <c r="AH65" s="2">
        <v>286000</v>
      </c>
      <c r="AI65" s="2">
        <v>286000</v>
      </c>
      <c r="AJ65" s="2">
        <v>286000</v>
      </c>
      <c r="AK65" s="2">
        <v>286000</v>
      </c>
      <c r="AL65" s="2">
        <v>286000</v>
      </c>
      <c r="AM65" s="2">
        <v>286000</v>
      </c>
      <c r="AN65" s="2">
        <v>286000</v>
      </c>
      <c r="AO65" s="2">
        <v>286000</v>
      </c>
      <c r="AP65" s="2">
        <v>286000</v>
      </c>
      <c r="AQ65" s="2">
        <v>286000</v>
      </c>
      <c r="AR65" s="2">
        <v>286000</v>
      </c>
      <c r="AS65" s="2">
        <v>286000</v>
      </c>
      <c r="AT65" s="2">
        <v>286000</v>
      </c>
      <c r="AU65" s="2">
        <v>286000</v>
      </c>
      <c r="AV65" s="2">
        <v>434000</v>
      </c>
      <c r="AW65" s="2">
        <v>434000</v>
      </c>
      <c r="AX65" s="2">
        <v>434000</v>
      </c>
    </row>
    <row r="66" spans="1:50" ht="18" thickBot="1" x14ac:dyDescent="0.45">
      <c r="A66" s="1">
        <v>28</v>
      </c>
      <c r="B66" s="2">
        <v>290500</v>
      </c>
      <c r="C66" s="2">
        <v>456500</v>
      </c>
      <c r="D66" s="2">
        <v>257000</v>
      </c>
      <c r="E66" s="2">
        <v>125000</v>
      </c>
      <c r="F66" s="2">
        <v>257500</v>
      </c>
      <c r="G66" s="2">
        <v>257500</v>
      </c>
      <c r="H66" s="2">
        <v>125000</v>
      </c>
      <c r="I66" s="2">
        <v>156500</v>
      </c>
      <c r="J66" s="2">
        <v>115500</v>
      </c>
      <c r="K66" s="2">
        <v>172500</v>
      </c>
      <c r="L66" s="2">
        <v>263000</v>
      </c>
      <c r="M66" s="2">
        <v>131000</v>
      </c>
      <c r="N66" s="2">
        <v>278000</v>
      </c>
      <c r="O66" s="2">
        <v>145000</v>
      </c>
      <c r="P66" s="2">
        <v>270000</v>
      </c>
      <c r="Q66" s="2">
        <v>117500</v>
      </c>
      <c r="R66" s="2">
        <v>144000</v>
      </c>
      <c r="S66" s="2">
        <v>256500</v>
      </c>
      <c r="T66" s="2">
        <v>400500</v>
      </c>
      <c r="U66" s="2">
        <v>117500</v>
      </c>
      <c r="V66" s="2">
        <v>144000</v>
      </c>
      <c r="W66" s="2">
        <v>144000</v>
      </c>
      <c r="X66" s="2">
        <v>253500</v>
      </c>
      <c r="Y66" s="2">
        <v>253500</v>
      </c>
      <c r="Z66" s="2">
        <v>253500</v>
      </c>
      <c r="AA66" s="2">
        <v>291000</v>
      </c>
      <c r="AB66" s="2">
        <v>291000</v>
      </c>
      <c r="AC66" s="2">
        <v>291000</v>
      </c>
      <c r="AD66" s="2">
        <v>291000</v>
      </c>
      <c r="AE66" s="2">
        <v>291000</v>
      </c>
      <c r="AF66" s="2">
        <v>291000</v>
      </c>
      <c r="AG66" s="2">
        <v>291000</v>
      </c>
      <c r="AH66" s="2">
        <v>291000</v>
      </c>
      <c r="AI66" s="2">
        <v>291000</v>
      </c>
      <c r="AJ66" s="2">
        <v>291000</v>
      </c>
      <c r="AK66" s="2">
        <v>291000</v>
      </c>
      <c r="AL66" s="2">
        <v>291000</v>
      </c>
      <c r="AM66" s="2">
        <v>291000</v>
      </c>
      <c r="AN66" s="2">
        <v>291000</v>
      </c>
      <c r="AO66" s="2">
        <v>291000</v>
      </c>
      <c r="AP66" s="2">
        <v>291000</v>
      </c>
      <c r="AQ66" s="2">
        <v>291000</v>
      </c>
      <c r="AR66" s="2">
        <v>291000</v>
      </c>
      <c r="AS66" s="2">
        <v>291000</v>
      </c>
      <c r="AT66" s="2">
        <v>291000</v>
      </c>
      <c r="AU66" s="2">
        <v>291000</v>
      </c>
      <c r="AV66" s="2">
        <v>441500</v>
      </c>
      <c r="AW66" s="2">
        <v>441500</v>
      </c>
      <c r="AX66" s="2">
        <v>441500</v>
      </c>
    </row>
    <row r="67" spans="1:50" ht="18" thickBot="1" x14ac:dyDescent="0.45">
      <c r="A67" s="1">
        <v>28.5</v>
      </c>
      <c r="B67" s="2">
        <v>295500</v>
      </c>
      <c r="C67" s="2">
        <v>464500</v>
      </c>
      <c r="D67" s="2">
        <v>261500</v>
      </c>
      <c r="E67" s="2">
        <v>127000</v>
      </c>
      <c r="F67" s="2">
        <v>261500</v>
      </c>
      <c r="G67" s="2">
        <v>261500</v>
      </c>
      <c r="H67" s="2">
        <v>127000</v>
      </c>
      <c r="I67" s="2">
        <v>159500</v>
      </c>
      <c r="J67" s="2">
        <v>117000</v>
      </c>
      <c r="K67" s="2">
        <v>175500</v>
      </c>
      <c r="L67" s="2">
        <v>267500</v>
      </c>
      <c r="M67" s="2">
        <v>133000</v>
      </c>
      <c r="N67" s="2">
        <v>282000</v>
      </c>
      <c r="O67" s="2">
        <v>147000</v>
      </c>
      <c r="P67" s="2">
        <v>274500</v>
      </c>
      <c r="Q67" s="2">
        <v>119000</v>
      </c>
      <c r="R67" s="2">
        <v>146500</v>
      </c>
      <c r="S67" s="2">
        <v>260500</v>
      </c>
      <c r="T67" s="2">
        <v>407500</v>
      </c>
      <c r="U67" s="2">
        <v>119000</v>
      </c>
      <c r="V67" s="2">
        <v>146500</v>
      </c>
      <c r="W67" s="2">
        <v>146500</v>
      </c>
      <c r="X67" s="2">
        <v>258500</v>
      </c>
      <c r="Y67" s="2">
        <v>258500</v>
      </c>
      <c r="Z67" s="2">
        <v>258500</v>
      </c>
      <c r="AA67" s="2">
        <v>296000</v>
      </c>
      <c r="AB67" s="2">
        <v>296000</v>
      </c>
      <c r="AC67" s="2">
        <v>296000</v>
      </c>
      <c r="AD67" s="2">
        <v>296000</v>
      </c>
      <c r="AE67" s="2">
        <v>296000</v>
      </c>
      <c r="AF67" s="2">
        <v>296000</v>
      </c>
      <c r="AG67" s="2">
        <v>296000</v>
      </c>
      <c r="AH67" s="2">
        <v>296000</v>
      </c>
      <c r="AI67" s="2">
        <v>296000</v>
      </c>
      <c r="AJ67" s="2">
        <v>296000</v>
      </c>
      <c r="AK67" s="2">
        <v>296000</v>
      </c>
      <c r="AL67" s="2">
        <v>296000</v>
      </c>
      <c r="AM67" s="2">
        <v>296000</v>
      </c>
      <c r="AN67" s="2">
        <v>296000</v>
      </c>
      <c r="AO67" s="2">
        <v>296000</v>
      </c>
      <c r="AP67" s="2">
        <v>296000</v>
      </c>
      <c r="AQ67" s="2">
        <v>296000</v>
      </c>
      <c r="AR67" s="2">
        <v>296000</v>
      </c>
      <c r="AS67" s="2">
        <v>296000</v>
      </c>
      <c r="AT67" s="2">
        <v>296000</v>
      </c>
      <c r="AU67" s="2">
        <v>296000</v>
      </c>
      <c r="AV67" s="2">
        <v>449000</v>
      </c>
      <c r="AW67" s="2">
        <v>449000</v>
      </c>
      <c r="AX67" s="2">
        <v>449000</v>
      </c>
    </row>
    <row r="68" spans="1:50" ht="18" thickBot="1" x14ac:dyDescent="0.45">
      <c r="A68" s="1">
        <v>29</v>
      </c>
      <c r="B68" s="2">
        <v>300500</v>
      </c>
      <c r="C68" s="2">
        <v>472500</v>
      </c>
      <c r="D68" s="2">
        <v>265500</v>
      </c>
      <c r="E68" s="2">
        <v>129000</v>
      </c>
      <c r="F68" s="2">
        <v>266000</v>
      </c>
      <c r="G68" s="2">
        <v>265500</v>
      </c>
      <c r="H68" s="2">
        <v>129000</v>
      </c>
      <c r="I68" s="2">
        <v>162000</v>
      </c>
      <c r="J68" s="2">
        <v>118500</v>
      </c>
      <c r="K68" s="2">
        <v>178500</v>
      </c>
      <c r="L68" s="2">
        <v>272000</v>
      </c>
      <c r="M68" s="2">
        <v>135000</v>
      </c>
      <c r="N68" s="2">
        <v>286500</v>
      </c>
      <c r="O68" s="2">
        <v>149500</v>
      </c>
      <c r="P68" s="2">
        <v>279000</v>
      </c>
      <c r="Q68" s="2">
        <v>121000</v>
      </c>
      <c r="R68" s="2">
        <v>148500</v>
      </c>
      <c r="S68" s="2">
        <v>265000</v>
      </c>
      <c r="T68" s="2">
        <v>414000</v>
      </c>
      <c r="U68" s="2">
        <v>121000</v>
      </c>
      <c r="V68" s="2">
        <v>149000</v>
      </c>
      <c r="W68" s="2">
        <v>149000</v>
      </c>
      <c r="X68" s="2">
        <v>263500</v>
      </c>
      <c r="Y68" s="2">
        <v>263500</v>
      </c>
      <c r="Z68" s="2">
        <v>263500</v>
      </c>
      <c r="AA68" s="2">
        <v>301000</v>
      </c>
      <c r="AB68" s="2">
        <v>301000</v>
      </c>
      <c r="AC68" s="2">
        <v>301000</v>
      </c>
      <c r="AD68" s="2">
        <v>301000</v>
      </c>
      <c r="AE68" s="2">
        <v>301000</v>
      </c>
      <c r="AF68" s="2">
        <v>301000</v>
      </c>
      <c r="AG68" s="2">
        <v>301000</v>
      </c>
      <c r="AH68" s="2">
        <v>301000</v>
      </c>
      <c r="AI68" s="2">
        <v>301000</v>
      </c>
      <c r="AJ68" s="2">
        <v>301000</v>
      </c>
      <c r="AK68" s="2">
        <v>301000</v>
      </c>
      <c r="AL68" s="2">
        <v>301000</v>
      </c>
      <c r="AM68" s="2">
        <v>301000</v>
      </c>
      <c r="AN68" s="2">
        <v>301000</v>
      </c>
      <c r="AO68" s="2">
        <v>301000</v>
      </c>
      <c r="AP68" s="2">
        <v>301000</v>
      </c>
      <c r="AQ68" s="2">
        <v>301000</v>
      </c>
      <c r="AR68" s="2">
        <v>301000</v>
      </c>
      <c r="AS68" s="2">
        <v>301000</v>
      </c>
      <c r="AT68" s="2">
        <v>301000</v>
      </c>
      <c r="AU68" s="2">
        <v>301000</v>
      </c>
      <c r="AV68" s="2">
        <v>456500</v>
      </c>
      <c r="AW68" s="2">
        <v>456500</v>
      </c>
      <c r="AX68" s="2">
        <v>456500</v>
      </c>
    </row>
    <row r="69" spans="1:50" ht="18" thickBot="1" x14ac:dyDescent="0.45">
      <c r="A69" s="1">
        <v>29.5</v>
      </c>
      <c r="B69" s="2">
        <v>305000</v>
      </c>
      <c r="C69" s="2">
        <v>481000</v>
      </c>
      <c r="D69" s="2">
        <v>269500</v>
      </c>
      <c r="E69" s="2">
        <v>130500</v>
      </c>
      <c r="F69" s="2">
        <v>270500</v>
      </c>
      <c r="G69" s="2">
        <v>270000</v>
      </c>
      <c r="H69" s="2">
        <v>131000</v>
      </c>
      <c r="I69" s="2">
        <v>165000</v>
      </c>
      <c r="J69" s="2">
        <v>120000</v>
      </c>
      <c r="K69" s="2">
        <v>181000</v>
      </c>
      <c r="L69" s="2">
        <v>276500</v>
      </c>
      <c r="M69" s="2">
        <v>137000</v>
      </c>
      <c r="N69" s="2">
        <v>290500</v>
      </c>
      <c r="O69" s="2">
        <v>151500</v>
      </c>
      <c r="P69" s="2">
        <v>283500</v>
      </c>
      <c r="Q69" s="2">
        <v>123000</v>
      </c>
      <c r="R69" s="2">
        <v>151000</v>
      </c>
      <c r="S69" s="2">
        <v>269000</v>
      </c>
      <c r="T69" s="2">
        <v>421000</v>
      </c>
      <c r="U69" s="2">
        <v>123000</v>
      </c>
      <c r="V69" s="2">
        <v>151000</v>
      </c>
      <c r="W69" s="2">
        <v>151000</v>
      </c>
      <c r="X69" s="2">
        <v>268000</v>
      </c>
      <c r="Y69" s="2">
        <v>268000</v>
      </c>
      <c r="Z69" s="2">
        <v>268000</v>
      </c>
      <c r="AA69" s="2">
        <v>306000</v>
      </c>
      <c r="AB69" s="2">
        <v>306000</v>
      </c>
      <c r="AC69" s="2">
        <v>306000</v>
      </c>
      <c r="AD69" s="2">
        <v>306000</v>
      </c>
      <c r="AE69" s="2">
        <v>306000</v>
      </c>
      <c r="AF69" s="2">
        <v>306000</v>
      </c>
      <c r="AG69" s="2">
        <v>306000</v>
      </c>
      <c r="AH69" s="2">
        <v>306000</v>
      </c>
      <c r="AI69" s="2">
        <v>306000</v>
      </c>
      <c r="AJ69" s="2">
        <v>306000</v>
      </c>
      <c r="AK69" s="2">
        <v>306000</v>
      </c>
      <c r="AL69" s="2">
        <v>306000</v>
      </c>
      <c r="AM69" s="2">
        <v>306000</v>
      </c>
      <c r="AN69" s="2">
        <v>306000</v>
      </c>
      <c r="AO69" s="2">
        <v>306000</v>
      </c>
      <c r="AP69" s="2">
        <v>306000</v>
      </c>
      <c r="AQ69" s="2">
        <v>306000</v>
      </c>
      <c r="AR69" s="2">
        <v>306000</v>
      </c>
      <c r="AS69" s="2">
        <v>306000</v>
      </c>
      <c r="AT69" s="2">
        <v>306000</v>
      </c>
      <c r="AU69" s="2">
        <v>306000</v>
      </c>
      <c r="AV69" s="2">
        <v>464500</v>
      </c>
      <c r="AW69" s="2">
        <v>464500</v>
      </c>
      <c r="AX69" s="2">
        <v>464500</v>
      </c>
    </row>
    <row r="70" spans="1:50" ht="18" thickBot="1" x14ac:dyDescent="0.45">
      <c r="A70" s="1">
        <v>30</v>
      </c>
      <c r="B70" s="2">
        <v>310000</v>
      </c>
      <c r="C70" s="2">
        <v>489000</v>
      </c>
      <c r="D70" s="2">
        <v>274000</v>
      </c>
      <c r="E70" s="2">
        <v>132500</v>
      </c>
      <c r="F70" s="2">
        <v>275000</v>
      </c>
      <c r="G70" s="2">
        <v>274000</v>
      </c>
      <c r="H70" s="2">
        <v>133000</v>
      </c>
      <c r="I70" s="2">
        <v>167500</v>
      </c>
      <c r="J70" s="2">
        <v>121500</v>
      </c>
      <c r="K70" s="2">
        <v>184000</v>
      </c>
      <c r="L70" s="2">
        <v>280500</v>
      </c>
      <c r="M70" s="2">
        <v>139500</v>
      </c>
      <c r="N70" s="2">
        <v>294500</v>
      </c>
      <c r="O70" s="2">
        <v>154000</v>
      </c>
      <c r="P70" s="2">
        <v>287500</v>
      </c>
      <c r="Q70" s="2">
        <v>125000</v>
      </c>
      <c r="R70" s="2">
        <v>153500</v>
      </c>
      <c r="S70" s="2">
        <v>273000</v>
      </c>
      <c r="T70" s="2">
        <v>427500</v>
      </c>
      <c r="U70" s="2">
        <v>125000</v>
      </c>
      <c r="V70" s="2">
        <v>153500</v>
      </c>
      <c r="W70" s="2">
        <v>153500</v>
      </c>
      <c r="X70" s="2">
        <v>273000</v>
      </c>
      <c r="Y70" s="2">
        <v>273000</v>
      </c>
      <c r="Z70" s="2">
        <v>273000</v>
      </c>
      <c r="AA70" s="2">
        <v>311000</v>
      </c>
      <c r="AB70" s="2">
        <v>311000</v>
      </c>
      <c r="AC70" s="2">
        <v>311000</v>
      </c>
      <c r="AD70" s="2">
        <v>311000</v>
      </c>
      <c r="AE70" s="2">
        <v>311000</v>
      </c>
      <c r="AF70" s="2">
        <v>311000</v>
      </c>
      <c r="AG70" s="2">
        <v>311000</v>
      </c>
      <c r="AH70" s="2">
        <v>311000</v>
      </c>
      <c r="AI70" s="2">
        <v>311000</v>
      </c>
      <c r="AJ70" s="2">
        <v>311000</v>
      </c>
      <c r="AK70" s="2">
        <v>311000</v>
      </c>
      <c r="AL70" s="2">
        <v>311000</v>
      </c>
      <c r="AM70" s="2">
        <v>311000</v>
      </c>
      <c r="AN70" s="2">
        <v>311000</v>
      </c>
      <c r="AO70" s="2">
        <v>311000</v>
      </c>
      <c r="AP70" s="2">
        <v>311000</v>
      </c>
      <c r="AQ70" s="2">
        <v>311000</v>
      </c>
      <c r="AR70" s="2">
        <v>311000</v>
      </c>
      <c r="AS70" s="2">
        <v>311000</v>
      </c>
      <c r="AT70" s="2">
        <v>311000</v>
      </c>
      <c r="AU70" s="2">
        <v>311000</v>
      </c>
      <c r="AV70" s="2">
        <v>472000</v>
      </c>
      <c r="AW70" s="2">
        <v>472000</v>
      </c>
      <c r="AX70" s="2">
        <v>472000</v>
      </c>
    </row>
    <row r="71" spans="1:50" x14ac:dyDescent="0.4">
      <c r="A71" s="13" t="s">
        <v>21</v>
      </c>
    </row>
    <row r="72" spans="1:50" x14ac:dyDescent="0.4">
      <c r="A72" s="13" t="s">
        <v>22</v>
      </c>
    </row>
    <row r="73" spans="1:50" x14ac:dyDescent="0.4">
      <c r="A73" s="13" t="s">
        <v>23</v>
      </c>
    </row>
    <row r="74" spans="1:50" x14ac:dyDescent="0.4">
      <c r="A74" s="13" t="s">
        <v>24</v>
      </c>
    </row>
    <row r="75" spans="1:50" x14ac:dyDescent="0.4">
      <c r="A75" s="13" t="s">
        <v>25</v>
      </c>
    </row>
    <row r="76" spans="1:50" x14ac:dyDescent="0.4">
      <c r="A76" s="13" t="s">
        <v>26</v>
      </c>
    </row>
    <row r="77" spans="1:50" x14ac:dyDescent="0.4">
      <c r="A77" s="13" t="s">
        <v>27</v>
      </c>
    </row>
    <row r="79" spans="1:50" x14ac:dyDescent="0.4">
      <c r="A79" s="8" t="s">
        <v>59</v>
      </c>
      <c r="C79" s="4" t="s">
        <v>44</v>
      </c>
    </row>
  </sheetData>
  <sheetProtection algorithmName="SHA-512" hashValue="yVrx7PmRKpnqfch0Oui6iUnWLRQSmq9bEWYQgyrJS5w9kzXUUKR/2skNbBbmZwY26c9E0nAPx3hTXx+BfUZYGQ==" saltValue="NCGNmpjVefzlFbfHzzjW4g==" spinCount="100000" sheet="1" objects="1" scenarios="1"/>
  <customSheetViews>
    <customSheetView guid="{F0F2651E-D6EF-406E-AA82-7F97EE49A6D0}">
      <pane xSplit="1" ySplit="7" topLeftCell="X8" activePane="bottomRight" state="frozen"/>
      <selection pane="bottomRight" activeCell="AR15" sqref="AR15"/>
      <pageMargins left="0.7" right="0.7" top="0.75" bottom="0.75" header="0.3" footer="0.3"/>
    </customSheetView>
  </customSheetViews>
  <mergeCells count="50">
    <mergeCell ref="V6:V7"/>
    <mergeCell ref="AU6:AU7"/>
    <mergeCell ref="AM6:AM7"/>
    <mergeCell ref="AN6:AN7"/>
    <mergeCell ref="AO6:AO7"/>
    <mergeCell ref="AP6:AP7"/>
    <mergeCell ref="AR6:AR7"/>
    <mergeCell ref="AT6:AT7"/>
    <mergeCell ref="AS6:AS7"/>
    <mergeCell ref="AQ6:AQ7"/>
    <mergeCell ref="AI6:AI7"/>
    <mergeCell ref="AJ6:AJ7"/>
    <mergeCell ref="AK6:AK7"/>
    <mergeCell ref="AL6:AL7"/>
    <mergeCell ref="X6:X7"/>
    <mergeCell ref="Z6:Z7"/>
    <mergeCell ref="Y6:Y7"/>
    <mergeCell ref="AA6:AA7"/>
    <mergeCell ref="AB6:AB7"/>
    <mergeCell ref="AC6:AC7"/>
    <mergeCell ref="AD6:AD7"/>
    <mergeCell ref="AE6:AE7"/>
    <mergeCell ref="AF6:AF7"/>
    <mergeCell ref="AG6:AG7"/>
    <mergeCell ref="AH6:AH7"/>
    <mergeCell ref="T6:T7"/>
    <mergeCell ref="U6:U7"/>
    <mergeCell ref="A6:A7"/>
    <mergeCell ref="AV6:AV7"/>
    <mergeCell ref="AX6:AX7"/>
    <mergeCell ref="AW6:AW7"/>
    <mergeCell ref="W6:W7"/>
    <mergeCell ref="N6:N7"/>
    <mergeCell ref="O6:O7"/>
    <mergeCell ref="P6:P7"/>
    <mergeCell ref="Q6:Q7"/>
    <mergeCell ref="R6:R7"/>
    <mergeCell ref="S6:S7"/>
    <mergeCell ref="H6:H7"/>
    <mergeCell ref="I6:I7"/>
    <mergeCell ref="J6:J7"/>
    <mergeCell ref="K6:K7"/>
    <mergeCell ref="L6:L7"/>
    <mergeCell ref="M6:M7"/>
    <mergeCell ref="B6:B7"/>
    <mergeCell ref="C6:C7"/>
    <mergeCell ref="D6:D7"/>
    <mergeCell ref="E6:E7"/>
    <mergeCell ref="F6:F7"/>
    <mergeCell ref="G6:G7"/>
  </mergeCells>
  <phoneticPr fontId="6" type="noConversion"/>
  <hyperlinks>
    <hyperlink ref="C79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7"/>
  <sheetViews>
    <sheetView showGridLines="0" showRowColHeaders="0" workbookViewId="0">
      <selection activeCell="C10" sqref="C10"/>
    </sheetView>
  </sheetViews>
  <sheetFormatPr defaultRowHeight="17.399999999999999" x14ac:dyDescent="0.4"/>
  <cols>
    <col min="1" max="1" width="3" customWidth="1"/>
    <col min="2" max="2" width="17.59765625" customWidth="1"/>
  </cols>
  <sheetData>
    <row r="2" spans="2:8" ht="17.399999999999999" customHeight="1" x14ac:dyDescent="0.4">
      <c r="B2" s="44" t="s">
        <v>135</v>
      </c>
      <c r="C2" s="45"/>
      <c r="D2" s="45"/>
      <c r="E2" s="45"/>
      <c r="F2" s="45"/>
      <c r="G2" s="45"/>
      <c r="H2" s="46"/>
    </row>
    <row r="4" spans="2:8" x14ac:dyDescent="0.4">
      <c r="H4" s="3" t="s">
        <v>42</v>
      </c>
    </row>
    <row r="5" spans="2:8" ht="17.399999999999999" customHeight="1" x14ac:dyDescent="0.4">
      <c r="B5" s="47" t="s">
        <v>60</v>
      </c>
      <c r="C5" s="49" t="s">
        <v>65</v>
      </c>
      <c r="D5" s="50"/>
      <c r="E5" s="47" t="s">
        <v>61</v>
      </c>
      <c r="F5" s="47" t="s">
        <v>62</v>
      </c>
      <c r="G5" s="47" t="s">
        <v>63</v>
      </c>
      <c r="H5" s="47" t="s">
        <v>64</v>
      </c>
    </row>
    <row r="6" spans="2:8" x14ac:dyDescent="0.4">
      <c r="B6" s="48"/>
      <c r="C6" s="7" t="s">
        <v>66</v>
      </c>
      <c r="D6" s="7" t="s">
        <v>67</v>
      </c>
      <c r="E6" s="48"/>
      <c r="F6" s="48"/>
      <c r="G6" s="48"/>
      <c r="H6" s="48"/>
    </row>
    <row r="7" spans="2:8" x14ac:dyDescent="0.4">
      <c r="B7" s="83" t="s">
        <v>147</v>
      </c>
      <c r="C7" s="5">
        <v>4200</v>
      </c>
      <c r="D7" s="5">
        <v>420</v>
      </c>
      <c r="E7" s="5" t="s">
        <v>28</v>
      </c>
      <c r="F7" s="5" t="s">
        <v>29</v>
      </c>
      <c r="G7" s="5" t="s">
        <v>29</v>
      </c>
      <c r="H7" s="5" t="s">
        <v>29</v>
      </c>
    </row>
    <row r="8" spans="2:8" x14ac:dyDescent="0.4">
      <c r="B8" s="5" t="s">
        <v>16</v>
      </c>
      <c r="C8" s="5">
        <v>2200</v>
      </c>
      <c r="D8" s="5">
        <v>220</v>
      </c>
      <c r="E8" s="5" t="s">
        <v>28</v>
      </c>
      <c r="F8" s="5" t="s">
        <v>29</v>
      </c>
      <c r="G8" s="5" t="s">
        <v>29</v>
      </c>
      <c r="H8" s="5" t="s">
        <v>29</v>
      </c>
    </row>
    <row r="9" spans="2:8" x14ac:dyDescent="0.4">
      <c r="B9" s="5" t="s">
        <v>6</v>
      </c>
      <c r="C9" s="5">
        <v>3500</v>
      </c>
      <c r="D9" s="5">
        <v>350</v>
      </c>
      <c r="E9" s="5" t="s">
        <v>28</v>
      </c>
      <c r="F9" s="5" t="s">
        <v>28</v>
      </c>
      <c r="G9" s="5" t="s">
        <v>29</v>
      </c>
      <c r="H9" s="5" t="s">
        <v>28</v>
      </c>
    </row>
    <row r="10" spans="2:8" x14ac:dyDescent="0.4">
      <c r="B10" s="5" t="s">
        <v>13</v>
      </c>
      <c r="C10" s="5">
        <v>3200</v>
      </c>
      <c r="D10" s="5">
        <v>320</v>
      </c>
      <c r="E10" s="5" t="s">
        <v>28</v>
      </c>
      <c r="F10" s="5" t="s">
        <v>28</v>
      </c>
      <c r="G10" s="5" t="s">
        <v>29</v>
      </c>
      <c r="H10" s="5" t="s">
        <v>28</v>
      </c>
    </row>
    <row r="11" spans="2:8" x14ac:dyDescent="0.4">
      <c r="B11" s="5" t="s">
        <v>30</v>
      </c>
      <c r="C11" s="5">
        <v>5000</v>
      </c>
      <c r="D11" s="5">
        <v>500</v>
      </c>
      <c r="E11" s="5" t="s">
        <v>28</v>
      </c>
      <c r="F11" s="5" t="s">
        <v>29</v>
      </c>
      <c r="G11" s="5" t="s">
        <v>28</v>
      </c>
      <c r="H11" s="5" t="s">
        <v>28</v>
      </c>
    </row>
    <row r="12" spans="2:8" x14ac:dyDescent="0.4">
      <c r="B12" s="5" t="s">
        <v>10</v>
      </c>
      <c r="C12" s="5">
        <v>1400</v>
      </c>
      <c r="D12" s="5">
        <v>140</v>
      </c>
      <c r="E12" s="5" t="s">
        <v>28</v>
      </c>
      <c r="F12" s="5" t="s">
        <v>28</v>
      </c>
      <c r="G12" s="5" t="s">
        <v>28</v>
      </c>
      <c r="H12" s="5" t="s">
        <v>28</v>
      </c>
    </row>
    <row r="13" spans="2:8" x14ac:dyDescent="0.4">
      <c r="B13" s="5" t="s">
        <v>31</v>
      </c>
      <c r="C13" s="5">
        <v>8000</v>
      </c>
      <c r="D13" s="5">
        <v>800</v>
      </c>
      <c r="E13" s="5" t="s">
        <v>28</v>
      </c>
      <c r="F13" s="5" t="s">
        <v>29</v>
      </c>
      <c r="G13" s="5" t="s">
        <v>29</v>
      </c>
      <c r="H13" s="5" t="s">
        <v>29</v>
      </c>
    </row>
    <row r="14" spans="2:8" x14ac:dyDescent="0.4">
      <c r="B14" s="5" t="s">
        <v>19</v>
      </c>
      <c r="C14" s="5">
        <v>3800</v>
      </c>
      <c r="D14" s="5">
        <v>380</v>
      </c>
      <c r="E14" s="5" t="s">
        <v>28</v>
      </c>
      <c r="F14" s="5" t="s">
        <v>28</v>
      </c>
      <c r="G14" s="5" t="s">
        <v>29</v>
      </c>
      <c r="H14" s="5" t="s">
        <v>28</v>
      </c>
    </row>
    <row r="15" spans="2:8" x14ac:dyDescent="0.4">
      <c r="B15" s="5" t="s">
        <v>20</v>
      </c>
      <c r="C15" s="5">
        <v>1200</v>
      </c>
      <c r="D15" s="5">
        <v>120</v>
      </c>
      <c r="E15" s="5" t="s">
        <v>28</v>
      </c>
      <c r="F15" s="5" t="s">
        <v>28</v>
      </c>
      <c r="G15" s="5" t="s">
        <v>28</v>
      </c>
      <c r="H15" s="5" t="s">
        <v>28</v>
      </c>
    </row>
    <row r="16" spans="2:8" x14ac:dyDescent="0.4">
      <c r="B16" s="5" t="s">
        <v>32</v>
      </c>
      <c r="C16" s="5">
        <v>1000</v>
      </c>
      <c r="D16" s="5">
        <v>100</v>
      </c>
      <c r="E16" s="5" t="s">
        <v>28</v>
      </c>
      <c r="F16" s="5" t="s">
        <v>29</v>
      </c>
      <c r="G16" s="5" t="s">
        <v>28</v>
      </c>
      <c r="H16" s="5" t="s">
        <v>28</v>
      </c>
    </row>
    <row r="17" spans="2:8" x14ac:dyDescent="0.4">
      <c r="B17" s="5" t="s">
        <v>2</v>
      </c>
      <c r="C17" s="5">
        <v>5400</v>
      </c>
      <c r="D17" s="5">
        <v>540</v>
      </c>
      <c r="E17" s="5" t="s">
        <v>28</v>
      </c>
      <c r="F17" s="5" t="s">
        <v>29</v>
      </c>
      <c r="G17" s="5" t="s">
        <v>29</v>
      </c>
      <c r="H17" s="5" t="s">
        <v>29</v>
      </c>
    </row>
    <row r="18" spans="2:8" x14ac:dyDescent="0.4">
      <c r="B18" s="5" t="s">
        <v>33</v>
      </c>
      <c r="C18" s="5">
        <v>3800</v>
      </c>
      <c r="D18" s="5">
        <v>380</v>
      </c>
      <c r="E18" s="5" t="s">
        <v>28</v>
      </c>
      <c r="F18" s="5" t="s">
        <v>29</v>
      </c>
      <c r="G18" s="5" t="s">
        <v>29</v>
      </c>
      <c r="H18" s="5" t="s">
        <v>29</v>
      </c>
    </row>
    <row r="19" spans="2:8" x14ac:dyDescent="0.4">
      <c r="B19" s="5" t="s">
        <v>34</v>
      </c>
      <c r="C19" s="5">
        <v>5500</v>
      </c>
      <c r="D19" s="5">
        <v>550</v>
      </c>
      <c r="E19" s="5" t="s">
        <v>28</v>
      </c>
      <c r="F19" s="5" t="s">
        <v>29</v>
      </c>
      <c r="G19" s="5" t="s">
        <v>29</v>
      </c>
      <c r="H19" s="5" t="s">
        <v>29</v>
      </c>
    </row>
    <row r="20" spans="2:8" x14ac:dyDescent="0.4">
      <c r="B20" s="5" t="s">
        <v>15</v>
      </c>
      <c r="C20" s="5">
        <v>3900</v>
      </c>
      <c r="D20" s="5">
        <v>390</v>
      </c>
      <c r="E20" s="5" t="s">
        <v>28</v>
      </c>
      <c r="F20" s="5" t="s">
        <v>29</v>
      </c>
      <c r="G20" s="5" t="s">
        <v>29</v>
      </c>
      <c r="H20" s="5" t="s">
        <v>29</v>
      </c>
    </row>
    <row r="21" spans="2:8" x14ac:dyDescent="0.4">
      <c r="B21" s="5" t="s">
        <v>35</v>
      </c>
      <c r="C21" s="5">
        <v>5400</v>
      </c>
      <c r="D21" s="5">
        <v>540</v>
      </c>
      <c r="E21" s="5" t="s">
        <v>28</v>
      </c>
      <c r="F21" s="5" t="s">
        <v>29</v>
      </c>
      <c r="G21" s="5" t="s">
        <v>28</v>
      </c>
      <c r="H21" s="5" t="s">
        <v>29</v>
      </c>
    </row>
    <row r="22" spans="2:8" x14ac:dyDescent="0.4">
      <c r="B22" s="5" t="s">
        <v>14</v>
      </c>
      <c r="C22" s="5">
        <v>2100</v>
      </c>
      <c r="D22" s="5">
        <v>210</v>
      </c>
      <c r="E22" s="5" t="s">
        <v>28</v>
      </c>
      <c r="F22" s="5" t="s">
        <v>29</v>
      </c>
      <c r="G22" s="5" t="s">
        <v>29</v>
      </c>
      <c r="H22" s="5" t="s">
        <v>29</v>
      </c>
    </row>
    <row r="23" spans="2:8" x14ac:dyDescent="0.4">
      <c r="B23" s="5" t="s">
        <v>36</v>
      </c>
      <c r="C23" s="5">
        <v>4500</v>
      </c>
      <c r="D23" s="5">
        <v>450</v>
      </c>
      <c r="E23" s="5" t="s">
        <v>28</v>
      </c>
      <c r="F23" s="5" t="s">
        <v>29</v>
      </c>
      <c r="G23" s="5" t="s">
        <v>29</v>
      </c>
      <c r="H23" s="5" t="s">
        <v>29</v>
      </c>
    </row>
    <row r="24" spans="2:8" x14ac:dyDescent="0.4">
      <c r="B24" s="5" t="s">
        <v>18</v>
      </c>
      <c r="C24" s="5">
        <v>4200</v>
      </c>
      <c r="D24" s="5">
        <v>420</v>
      </c>
      <c r="E24" s="5" t="s">
        <v>28</v>
      </c>
      <c r="F24" s="5" t="s">
        <v>28</v>
      </c>
      <c r="G24" s="5" t="s">
        <v>29</v>
      </c>
      <c r="H24" s="5" t="s">
        <v>28</v>
      </c>
    </row>
    <row r="25" spans="2:8" x14ac:dyDescent="0.4">
      <c r="B25" s="5" t="s">
        <v>37</v>
      </c>
      <c r="C25" s="5">
        <v>4400</v>
      </c>
      <c r="D25" s="5">
        <v>440</v>
      </c>
      <c r="E25" s="5" t="s">
        <v>28</v>
      </c>
      <c r="F25" s="5" t="s">
        <v>29</v>
      </c>
      <c r="G25" s="5" t="s">
        <v>29</v>
      </c>
      <c r="H25" s="5" t="s">
        <v>29</v>
      </c>
    </row>
    <row r="26" spans="2:8" x14ac:dyDescent="0.4">
      <c r="B26" s="5" t="s">
        <v>8</v>
      </c>
      <c r="C26" s="5">
        <v>2000</v>
      </c>
      <c r="D26" s="5">
        <v>200</v>
      </c>
      <c r="E26" s="5" t="s">
        <v>28</v>
      </c>
      <c r="F26" s="5" t="s">
        <v>29</v>
      </c>
      <c r="G26" s="5" t="s">
        <v>29</v>
      </c>
      <c r="H26" s="5" t="s">
        <v>29</v>
      </c>
    </row>
    <row r="27" spans="2:8" x14ac:dyDescent="0.4">
      <c r="B27" s="5" t="s">
        <v>9</v>
      </c>
      <c r="C27" s="5">
        <v>1000</v>
      </c>
      <c r="D27" s="5">
        <v>100</v>
      </c>
      <c r="E27" s="5" t="s">
        <v>28</v>
      </c>
      <c r="F27" s="5" t="s">
        <v>29</v>
      </c>
      <c r="G27" s="5" t="s">
        <v>29</v>
      </c>
      <c r="H27" s="5" t="s">
        <v>29</v>
      </c>
    </row>
    <row r="28" spans="2:8" x14ac:dyDescent="0.4">
      <c r="B28" s="5" t="s">
        <v>4</v>
      </c>
      <c r="C28" s="5">
        <v>1000</v>
      </c>
      <c r="D28" s="5">
        <v>100</v>
      </c>
      <c r="E28" s="5" t="s">
        <v>28</v>
      </c>
      <c r="F28" s="5" t="s">
        <v>28</v>
      </c>
      <c r="G28" s="5" t="s">
        <v>28</v>
      </c>
      <c r="H28" s="5" t="s">
        <v>28</v>
      </c>
    </row>
    <row r="29" spans="2:8" x14ac:dyDescent="0.4">
      <c r="B29" s="5" t="s">
        <v>38</v>
      </c>
      <c r="C29" s="5">
        <v>6800</v>
      </c>
      <c r="D29" s="5">
        <v>680</v>
      </c>
      <c r="E29" s="5" t="s">
        <v>28</v>
      </c>
      <c r="F29" s="5" t="s">
        <v>29</v>
      </c>
      <c r="G29" s="5" t="s">
        <v>29</v>
      </c>
      <c r="H29" s="5" t="s">
        <v>29</v>
      </c>
    </row>
    <row r="30" spans="2:8" x14ac:dyDescent="0.4">
      <c r="B30" s="5" t="s">
        <v>39</v>
      </c>
      <c r="C30" s="5">
        <v>6200</v>
      </c>
      <c r="D30" s="5">
        <v>620</v>
      </c>
      <c r="E30" s="5" t="s">
        <v>28</v>
      </c>
      <c r="F30" s="5" t="s">
        <v>29</v>
      </c>
      <c r="G30" s="5" t="s">
        <v>29</v>
      </c>
      <c r="H30" s="5" t="s">
        <v>29</v>
      </c>
    </row>
    <row r="31" spans="2:8" x14ac:dyDescent="0.4">
      <c r="B31" s="5" t="s">
        <v>40</v>
      </c>
      <c r="C31" s="5">
        <v>6600</v>
      </c>
      <c r="D31" s="5">
        <v>660</v>
      </c>
      <c r="E31" s="5" t="s">
        <v>28</v>
      </c>
      <c r="F31" s="5" t="s">
        <v>29</v>
      </c>
      <c r="G31" s="5" t="s">
        <v>29</v>
      </c>
      <c r="H31" s="5" t="s">
        <v>29</v>
      </c>
    </row>
    <row r="32" spans="2:8" x14ac:dyDescent="0.4">
      <c r="B32" s="5" t="s">
        <v>3</v>
      </c>
      <c r="C32" s="5">
        <v>4200</v>
      </c>
      <c r="D32" s="5">
        <v>420</v>
      </c>
      <c r="E32" s="5" t="s">
        <v>28</v>
      </c>
      <c r="F32" s="5" t="s">
        <v>28</v>
      </c>
      <c r="G32" s="5" t="s">
        <v>29</v>
      </c>
      <c r="H32" s="5" t="s">
        <v>28</v>
      </c>
    </row>
    <row r="33" spans="2:8" x14ac:dyDescent="0.4">
      <c r="B33" s="5" t="s">
        <v>17</v>
      </c>
      <c r="C33" s="5">
        <v>1400</v>
      </c>
      <c r="D33" s="5">
        <v>140</v>
      </c>
      <c r="E33" s="5" t="s">
        <v>28</v>
      </c>
      <c r="F33" s="5" t="s">
        <v>28</v>
      </c>
      <c r="G33" s="5" t="s">
        <v>28</v>
      </c>
      <c r="H33" s="5" t="s">
        <v>28</v>
      </c>
    </row>
    <row r="34" spans="2:8" x14ac:dyDescent="0.4">
      <c r="B34" s="5" t="s">
        <v>41</v>
      </c>
      <c r="C34" s="5">
        <v>5500</v>
      </c>
      <c r="D34" s="5">
        <v>550</v>
      </c>
      <c r="E34" s="5" t="s">
        <v>28</v>
      </c>
      <c r="F34" s="5" t="s">
        <v>29</v>
      </c>
      <c r="G34" s="5" t="s">
        <v>29</v>
      </c>
      <c r="H34" s="5" t="s">
        <v>29</v>
      </c>
    </row>
    <row r="35" spans="2:8" x14ac:dyDescent="0.4">
      <c r="B35" s="5" t="s">
        <v>5</v>
      </c>
      <c r="C35" s="5">
        <v>2800</v>
      </c>
      <c r="D35" s="5">
        <v>280</v>
      </c>
      <c r="E35" s="5" t="s">
        <v>28</v>
      </c>
      <c r="F35" s="5" t="s">
        <v>29</v>
      </c>
      <c r="G35" s="5" t="s">
        <v>29</v>
      </c>
      <c r="H35" s="5" t="s">
        <v>29</v>
      </c>
    </row>
    <row r="36" spans="2:8" x14ac:dyDescent="0.4">
      <c r="B36" s="5" t="s">
        <v>12</v>
      </c>
      <c r="C36" s="5">
        <v>1700</v>
      </c>
      <c r="D36" s="5">
        <v>170</v>
      </c>
      <c r="E36" s="5" t="s">
        <v>28</v>
      </c>
      <c r="F36" s="5" t="s">
        <v>28</v>
      </c>
      <c r="G36" s="5" t="s">
        <v>28</v>
      </c>
      <c r="H36" s="5" t="s">
        <v>28</v>
      </c>
    </row>
    <row r="37" spans="2:8" x14ac:dyDescent="0.4">
      <c r="B37" s="5" t="s">
        <v>7</v>
      </c>
      <c r="C37" s="5">
        <v>1000</v>
      </c>
      <c r="D37" s="5">
        <v>100</v>
      </c>
      <c r="E37" s="5" t="s">
        <v>28</v>
      </c>
      <c r="F37" s="5" t="s">
        <v>28</v>
      </c>
      <c r="G37" s="5" t="s">
        <v>28</v>
      </c>
      <c r="H37" s="5" t="s">
        <v>28</v>
      </c>
    </row>
    <row r="38" spans="2:8" x14ac:dyDescent="0.4">
      <c r="B38" s="5" t="s">
        <v>130</v>
      </c>
      <c r="C38" s="5">
        <v>5700</v>
      </c>
      <c r="D38" s="5">
        <v>570</v>
      </c>
      <c r="E38" s="5" t="s">
        <v>28</v>
      </c>
      <c r="F38" s="5" t="s">
        <v>29</v>
      </c>
      <c r="G38" s="5" t="s">
        <v>29</v>
      </c>
      <c r="H38" s="5" t="s">
        <v>29</v>
      </c>
    </row>
    <row r="39" spans="2:8" x14ac:dyDescent="0.4">
      <c r="B39" s="5" t="s">
        <v>45</v>
      </c>
      <c r="C39" s="5">
        <v>5500</v>
      </c>
      <c r="D39" s="5">
        <v>550</v>
      </c>
      <c r="E39" s="5" t="s">
        <v>28</v>
      </c>
      <c r="F39" s="5" t="s">
        <v>29</v>
      </c>
      <c r="G39" s="5" t="s">
        <v>29</v>
      </c>
      <c r="H39" s="5" t="s">
        <v>29</v>
      </c>
    </row>
    <row r="40" spans="2:8" x14ac:dyDescent="0.4">
      <c r="B40" s="5" t="s">
        <v>46</v>
      </c>
      <c r="C40" s="5">
        <v>4400</v>
      </c>
      <c r="D40" s="5">
        <v>440</v>
      </c>
      <c r="E40" s="5" t="s">
        <v>28</v>
      </c>
      <c r="F40" s="5" t="s">
        <v>29</v>
      </c>
      <c r="G40" s="5" t="s">
        <v>29</v>
      </c>
      <c r="H40" s="5" t="s">
        <v>28</v>
      </c>
    </row>
    <row r="41" spans="2:8" x14ac:dyDescent="0.4">
      <c r="B41" s="5" t="s">
        <v>131</v>
      </c>
      <c r="C41" s="5">
        <v>7700</v>
      </c>
      <c r="D41" s="5">
        <v>770</v>
      </c>
      <c r="E41" s="5" t="s">
        <v>29</v>
      </c>
      <c r="F41" s="5" t="s">
        <v>29</v>
      </c>
      <c r="G41" s="5" t="s">
        <v>28</v>
      </c>
      <c r="H41" s="5" t="s">
        <v>29</v>
      </c>
    </row>
    <row r="42" spans="2:8" x14ac:dyDescent="0.4">
      <c r="B42" s="5" t="s">
        <v>47</v>
      </c>
      <c r="C42" s="5">
        <v>1000</v>
      </c>
      <c r="D42" s="5">
        <v>100</v>
      </c>
      <c r="E42" s="5" t="s">
        <v>28</v>
      </c>
      <c r="F42" s="5" t="s">
        <v>29</v>
      </c>
      <c r="G42" s="5" t="s">
        <v>29</v>
      </c>
      <c r="H42" s="5" t="s">
        <v>29</v>
      </c>
    </row>
    <row r="43" spans="2:8" x14ac:dyDescent="0.4">
      <c r="B43" s="5" t="s">
        <v>48</v>
      </c>
      <c r="C43" s="5">
        <v>4900</v>
      </c>
      <c r="D43" s="5">
        <v>490</v>
      </c>
      <c r="E43" s="5" t="s">
        <v>28</v>
      </c>
      <c r="F43" s="5" t="s">
        <v>29</v>
      </c>
      <c r="G43" s="5" t="s">
        <v>29</v>
      </c>
      <c r="H43" s="5" t="s">
        <v>28</v>
      </c>
    </row>
    <row r="44" spans="2:8" x14ac:dyDescent="0.4">
      <c r="B44" s="5" t="s">
        <v>49</v>
      </c>
      <c r="C44" s="5">
        <v>4800</v>
      </c>
      <c r="D44" s="5">
        <v>480</v>
      </c>
      <c r="E44" s="5" t="s">
        <v>28</v>
      </c>
      <c r="F44" s="5" t="s">
        <v>29</v>
      </c>
      <c r="G44" s="5" t="s">
        <v>29</v>
      </c>
      <c r="H44" s="5" t="s">
        <v>29</v>
      </c>
    </row>
    <row r="45" spans="2:8" x14ac:dyDescent="0.4">
      <c r="B45" s="5" t="s">
        <v>50</v>
      </c>
      <c r="C45" s="5">
        <v>5800</v>
      </c>
      <c r="D45" s="5">
        <v>580</v>
      </c>
      <c r="E45" s="5" t="s">
        <v>28</v>
      </c>
      <c r="F45" s="5" t="s">
        <v>29</v>
      </c>
      <c r="G45" s="5" t="s">
        <v>29</v>
      </c>
      <c r="H45" s="5" t="s">
        <v>29</v>
      </c>
    </row>
    <row r="46" spans="2:8" x14ac:dyDescent="0.4">
      <c r="B46" s="5" t="s">
        <v>51</v>
      </c>
      <c r="C46" s="5">
        <v>5200</v>
      </c>
      <c r="D46" s="5">
        <v>520</v>
      </c>
      <c r="E46" s="5" t="s">
        <v>28</v>
      </c>
      <c r="F46" s="5" t="s">
        <v>29</v>
      </c>
      <c r="G46" s="5" t="s">
        <v>29</v>
      </c>
      <c r="H46" s="5" t="s">
        <v>29</v>
      </c>
    </row>
    <row r="47" spans="2:8" x14ac:dyDescent="0.4">
      <c r="B47" s="5" t="s">
        <v>132</v>
      </c>
      <c r="C47" s="5">
        <v>2500</v>
      </c>
      <c r="D47" s="5">
        <v>250</v>
      </c>
      <c r="E47" s="5" t="s">
        <v>28</v>
      </c>
      <c r="F47" s="5" t="s">
        <v>29</v>
      </c>
      <c r="G47" s="5" t="s">
        <v>29</v>
      </c>
      <c r="H47" s="5" t="s">
        <v>29</v>
      </c>
    </row>
    <row r="48" spans="2:8" x14ac:dyDescent="0.4">
      <c r="B48" s="5" t="s">
        <v>52</v>
      </c>
      <c r="C48" s="5">
        <v>6900</v>
      </c>
      <c r="D48" s="5">
        <v>690</v>
      </c>
      <c r="E48" s="5" t="s">
        <v>28</v>
      </c>
      <c r="F48" s="5" t="s">
        <v>29</v>
      </c>
      <c r="G48" s="5" t="s">
        <v>29</v>
      </c>
      <c r="H48" s="5" t="s">
        <v>29</v>
      </c>
    </row>
    <row r="49" spans="2:8" x14ac:dyDescent="0.4">
      <c r="B49" s="5" t="s">
        <v>53</v>
      </c>
      <c r="C49" s="5">
        <v>7200</v>
      </c>
      <c r="D49" s="5">
        <v>720</v>
      </c>
      <c r="E49" s="5" t="s">
        <v>28</v>
      </c>
      <c r="F49" s="5" t="s">
        <v>29</v>
      </c>
      <c r="G49" s="5" t="s">
        <v>29</v>
      </c>
      <c r="H49" s="5" t="s">
        <v>28</v>
      </c>
    </row>
    <row r="50" spans="2:8" x14ac:dyDescent="0.4">
      <c r="B50" s="5" t="s">
        <v>133</v>
      </c>
      <c r="C50" s="5">
        <v>3400</v>
      </c>
      <c r="D50" s="5">
        <v>340</v>
      </c>
      <c r="E50" s="5" t="s">
        <v>29</v>
      </c>
      <c r="F50" s="5" t="s">
        <v>29</v>
      </c>
      <c r="G50" s="5" t="s">
        <v>28</v>
      </c>
      <c r="H50" s="5" t="s">
        <v>28</v>
      </c>
    </row>
    <row r="51" spans="2:8" x14ac:dyDescent="0.4">
      <c r="B51" s="5" t="s">
        <v>134</v>
      </c>
      <c r="C51" s="5">
        <v>3500</v>
      </c>
      <c r="D51" s="5">
        <v>350</v>
      </c>
      <c r="E51" s="5" t="s">
        <v>28</v>
      </c>
      <c r="F51" s="5" t="s">
        <v>29</v>
      </c>
      <c r="G51" s="5" t="s">
        <v>29</v>
      </c>
      <c r="H51" s="5" t="s">
        <v>29</v>
      </c>
    </row>
    <row r="52" spans="2:8" x14ac:dyDescent="0.4">
      <c r="B52" s="5" t="s">
        <v>54</v>
      </c>
      <c r="C52" s="5">
        <v>6100</v>
      </c>
      <c r="D52" s="5">
        <v>610</v>
      </c>
      <c r="E52" s="5" t="s">
        <v>28</v>
      </c>
      <c r="F52" s="5" t="s">
        <v>29</v>
      </c>
      <c r="G52" s="5" t="s">
        <v>29</v>
      </c>
      <c r="H52" s="5" t="s">
        <v>29</v>
      </c>
    </row>
    <row r="53" spans="2:8" x14ac:dyDescent="0.4">
      <c r="B53" s="5" t="s">
        <v>55</v>
      </c>
      <c r="C53" s="5">
        <v>5600</v>
      </c>
      <c r="D53" s="5">
        <v>560</v>
      </c>
      <c r="E53" s="5" t="s">
        <v>28</v>
      </c>
      <c r="F53" s="5" t="s">
        <v>29</v>
      </c>
      <c r="G53" s="5" t="s">
        <v>29</v>
      </c>
      <c r="H53" s="5" t="s">
        <v>29</v>
      </c>
    </row>
    <row r="54" spans="2:8" x14ac:dyDescent="0.4">
      <c r="B54" s="5" t="s">
        <v>56</v>
      </c>
      <c r="C54" s="5">
        <v>5600</v>
      </c>
      <c r="D54" s="5">
        <v>560</v>
      </c>
      <c r="E54" s="5" t="s">
        <v>28</v>
      </c>
      <c r="F54" s="5" t="s">
        <v>29</v>
      </c>
      <c r="G54" s="5" t="s">
        <v>29</v>
      </c>
      <c r="H54" s="5" t="s">
        <v>29</v>
      </c>
    </row>
    <row r="55" spans="2:8" x14ac:dyDescent="0.4">
      <c r="B55" s="5" t="s">
        <v>57</v>
      </c>
      <c r="C55" s="5">
        <v>4500</v>
      </c>
      <c r="D55" s="5">
        <v>450</v>
      </c>
      <c r="E55" s="5" t="s">
        <v>28</v>
      </c>
      <c r="F55" s="5" t="s">
        <v>29</v>
      </c>
      <c r="G55" s="5" t="s">
        <v>29</v>
      </c>
      <c r="H55" s="5" t="s">
        <v>28</v>
      </c>
    </row>
    <row r="57" spans="2:8" x14ac:dyDescent="0.4">
      <c r="B57" s="6" t="s">
        <v>59</v>
      </c>
      <c r="C57" s="4" t="s">
        <v>43</v>
      </c>
    </row>
  </sheetData>
  <sheetProtection algorithmName="SHA-512" hashValue="qPgW5yUgHicyczCBX9bnlPpgP+Mddlrck1GgZ3L0yfcC9AP2gDh5rx4e5oZzVCfBYWhnY6TATctqwbjsiVdQzg==" saltValue="piN0Apm2aQzz5tP+JKquxA==" spinCount="100000" sheet="1" objects="1" scenarios="1"/>
  <customSheetViews>
    <customSheetView guid="{F0F2651E-D6EF-406E-AA82-7F97EE49A6D0}" topLeftCell="A4">
      <selection activeCell="K8" sqref="K8"/>
      <pageMargins left="0.7" right="0.7" top="0.75" bottom="0.75" header="0.3" footer="0.3"/>
    </customSheetView>
  </customSheetViews>
  <mergeCells count="7">
    <mergeCell ref="B2:H2"/>
    <mergeCell ref="B5:B6"/>
    <mergeCell ref="C5:D5"/>
    <mergeCell ref="E5:E6"/>
    <mergeCell ref="F5:F6"/>
    <mergeCell ref="G5:G6"/>
    <mergeCell ref="H5:H6"/>
  </mergeCells>
  <phoneticPr fontId="6" type="noConversion"/>
  <hyperlinks>
    <hyperlink ref="C57" r:id="rId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"/>
  <sheetViews>
    <sheetView showGridLines="0" showRowColHeaders="0" workbookViewId="0">
      <selection activeCell="I15" sqref="I15"/>
    </sheetView>
  </sheetViews>
  <sheetFormatPr defaultRowHeight="17.399999999999999" x14ac:dyDescent="0.4"/>
  <cols>
    <col min="1" max="1" width="3" customWidth="1"/>
    <col min="2" max="2" width="19.09765625" customWidth="1"/>
    <col min="3" max="3" width="18" customWidth="1"/>
    <col min="4" max="5" width="16.09765625" customWidth="1"/>
  </cols>
  <sheetData>
    <row r="2" spans="2:5" x14ac:dyDescent="0.4">
      <c r="B2" s="51" t="s">
        <v>68</v>
      </c>
      <c r="C2" s="51"/>
      <c r="D2" s="51"/>
      <c r="E2" s="51"/>
    </row>
    <row r="3" spans="2:5" ht="11.4" customHeight="1" x14ac:dyDescent="0.4"/>
    <row r="4" spans="2:5" x14ac:dyDescent="0.4">
      <c r="B4" s="6" t="s">
        <v>59</v>
      </c>
      <c r="C4" s="4" t="s">
        <v>58</v>
      </c>
    </row>
    <row r="6" spans="2:5" x14ac:dyDescent="0.4">
      <c r="B6" s="35"/>
    </row>
  </sheetData>
  <sheetProtection algorithmName="SHA-512" hashValue="3jo6OQCB3Pg0CMUSHsd3zIE+UpUA7SMDkxzgu/MTkp6rk5mQ6G44Hbr/oOBhlHSjfJtjYZUg6jYxokMYvfYjGg==" saltValue="yZFMEnBKQFPzFFXGFbXHwA==" spinCount="100000" sheet="1" objects="1" scenarios="1"/>
  <customSheetViews>
    <customSheetView guid="{F0F2651E-D6EF-406E-AA82-7F97EE49A6D0}">
      <selection activeCell="M15" sqref="M15"/>
      <pageMargins left="0.7" right="0.7" top="0.75" bottom="0.75" header="0.3" footer="0.3"/>
    </customSheetView>
  </customSheetViews>
  <mergeCells count="1">
    <mergeCell ref="B2:E2"/>
  </mergeCells>
  <phoneticPr fontId="6" type="noConversion"/>
  <hyperlinks>
    <hyperlink ref="C4" r:id="rId1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1</vt:i4>
      </vt:variant>
    </vt:vector>
  </HeadingPairs>
  <TitlesOfParts>
    <vt:vector size="8" baseType="lpstr">
      <vt:lpstr>EMS 요율 계산기</vt:lpstr>
      <vt:lpstr>CJ-EMS 국가별 할인 Table</vt:lpstr>
      <vt:lpstr>EMS 기본 할인 요율</vt:lpstr>
      <vt:lpstr>EMS 특별수수료 포함 기본요율표</vt:lpstr>
      <vt:lpstr>EMS 기본 요율표</vt:lpstr>
      <vt:lpstr>국가별 특별운송수수료</vt:lpstr>
      <vt:lpstr>접수가능국가</vt:lpstr>
      <vt:lpstr>'EMS 요율 계산기'!Print_Area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</dc:creator>
  <cp:lastModifiedBy>KE</cp:lastModifiedBy>
  <dcterms:created xsi:type="dcterms:W3CDTF">2021-05-28T04:53:05Z</dcterms:created>
  <dcterms:modified xsi:type="dcterms:W3CDTF">2021-07-23T00:41:51Z</dcterms:modified>
  <cp:contentStatus/>
</cp:coreProperties>
</file>